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S:\Vergabeverfahren\Bad Neuenahr Ahrweiler\Ringener Str 220_26\02 - Bekanntmachung\Vergabeunterlagen\"/>
    </mc:Choice>
  </mc:AlternateContent>
  <xr:revisionPtr revIDLastSave="0" documentId="13_ncr:1_{AC85BC19-41A0-4FAD-BF0C-00579D9DC2E2}" xr6:coauthVersionLast="47" xr6:coauthVersionMax="47" xr10:uidLastSave="{00000000-0000-0000-0000-000000000000}"/>
  <bookViews>
    <workbookView xWindow="28680" yWindow="-120" windowWidth="29040" windowHeight="15720" xr2:uid="{00000000-000D-0000-FFFF-FFFF00000000}"/>
  </bookViews>
  <sheets>
    <sheet name="IBW  " sheetId="4" r:id="rId1"/>
    <sheet name="VA" sheetId="42" r:id="rId2"/>
    <sheet name="Bes. Leistungen" sheetId="45" r:id="rId3"/>
  </sheets>
  <calcPr calcId="191029"/>
</workbook>
</file>

<file path=xl/calcChain.xml><?xml version="1.0" encoding="utf-8"?>
<calcChain xmlns="http://schemas.openxmlformats.org/spreadsheetml/2006/main">
  <c r="D14" i="45" l="1"/>
  <c r="D38" i="45"/>
  <c r="F30" i="4"/>
  <c r="F29" i="4"/>
  <c r="E37" i="42" l="1"/>
  <c r="D37" i="42"/>
  <c r="F36" i="42"/>
  <c r="F35" i="42"/>
  <c r="F34" i="42"/>
  <c r="F33" i="42"/>
  <c r="F32" i="42"/>
  <c r="F31" i="42"/>
  <c r="F30" i="42"/>
  <c r="F29" i="42"/>
  <c r="F28" i="42"/>
  <c r="E14" i="42"/>
  <c r="F37" i="42" l="1"/>
  <c r="F38" i="42" s="1"/>
  <c r="F39" i="42" s="1"/>
  <c r="F40" i="42" l="1"/>
  <c r="F42" i="42" s="1"/>
  <c r="E37" i="4" l="1"/>
  <c r="D37" i="4"/>
  <c r="F31" i="4" l="1"/>
  <c r="F28" i="4"/>
  <c r="F35" i="4"/>
  <c r="F36" i="4"/>
  <c r="F48" i="4" l="1"/>
  <c r="F49" i="4" l="1"/>
  <c r="F47" i="4"/>
  <c r="E14" i="4"/>
  <c r="F50" i="4" l="1"/>
  <c r="F34" i="4"/>
  <c r="F33" i="4"/>
  <c r="F32" i="4"/>
  <c r="F37" i="4" l="1"/>
  <c r="F38" i="4" l="1"/>
  <c r="F39" i="4" s="1"/>
  <c r="F40" i="4" l="1"/>
  <c r="F42" i="4" s="1"/>
</calcChain>
</file>

<file path=xl/sharedStrings.xml><?xml version="1.0" encoding="utf-8"?>
<sst xmlns="http://schemas.openxmlformats.org/spreadsheetml/2006/main" count="107" uniqueCount="74">
  <si>
    <t>vorläufige Honorarermittlung</t>
  </si>
  <si>
    <t>Auftraggeber:</t>
  </si>
  <si>
    <t>Projekt:</t>
  </si>
  <si>
    <t>Bieter:</t>
  </si>
  <si>
    <t>Honorartafel</t>
  </si>
  <si>
    <t>anrechenbare Kosten (vorläufig)</t>
  </si>
  <si>
    <t>Summe (vorl. Geschätzt)</t>
  </si>
  <si>
    <t>Honorarsatz</t>
  </si>
  <si>
    <t>Grundhonorar</t>
  </si>
  <si>
    <t>Leistungsphase</t>
  </si>
  <si>
    <t>nach HOAI</t>
  </si>
  <si>
    <t>vereinbartes Honorar</t>
  </si>
  <si>
    <t>Honorar</t>
  </si>
  <si>
    <t>Zwischensumme</t>
  </si>
  <si>
    <t>Summe</t>
  </si>
  <si>
    <t>Stundensätze</t>
  </si>
  <si>
    <t xml:space="preserve">Honorarzone </t>
  </si>
  <si>
    <t>Stundensatz</t>
  </si>
  <si>
    <t>in Ansatz gebrachte Stunden</t>
  </si>
  <si>
    <t>Gesamtsumme</t>
  </si>
  <si>
    <t>Zuschlag/Nachlass</t>
  </si>
  <si>
    <t>Basishonorarsatz</t>
  </si>
  <si>
    <t>Geschäftsführer/Partner/Inhaber</t>
  </si>
  <si>
    <t xml:space="preserve">angestellte Architekten/Ingenieure </t>
  </si>
  <si>
    <t xml:space="preserve">Nebenkosten </t>
  </si>
  <si>
    <t>III</t>
  </si>
  <si>
    <t>§ 44 HOAI</t>
  </si>
  <si>
    <t>Stadt Bad Neuenahr-Ahrweiler</t>
  </si>
  <si>
    <t>§ 48 HOAI</t>
  </si>
  <si>
    <t>Besondere Leistungen</t>
  </si>
  <si>
    <t>Kostenkontrolle</t>
  </si>
  <si>
    <t>Prüfen von Nachträgen</t>
  </si>
  <si>
    <t>Plausibilitätsprüfung der Absteckung</t>
  </si>
  <si>
    <t>Überwachen der Ausführung der Bauleistungen:
- Mitwirken beim Einweisen des Auftragnehmers in die Baumaßnahme (Bauanlaufbesprechung)
- Überwachen der Ausführung des Objektes auf Übereinstimmung mit den zur Ausführung freigegebenen Unterlagen, dem Bauvertrag und den Vorgaben des Auftraggebers,
- Prüfen und Bewerten der Berechtigung von Nachträgen
- Durchführen oder Veranlassen von Kontrollprüfungen
- Überwachen der Beseitigung der bei der Abnahme der Leistungen festgestellten Mängel
- Dokumentation des Bauablaufs</t>
  </si>
  <si>
    <t>Mitwirken beim Aufmaß mit den ausführenden Unternehmen und Prüfen der Aufmaße</t>
  </si>
  <si>
    <t>Mitwirken bei behördlichen Abnahmen</t>
  </si>
  <si>
    <t>Mitwirken bei der Abnahme von Leistungen und Lieferungen</t>
  </si>
  <si>
    <t>Rechnungsprüfung, Vergleich der Ergebnisse der Rechnungsprüfungen mit der Auftragssumme</t>
  </si>
  <si>
    <t>Mitwirken beim Überwachen der Prüfung der Funktionsfähigkeit der Anlagenteile und der Gesamtanlage</t>
  </si>
  <si>
    <t>Zusätzlicher Aufwand durch die Koordination der Verlegung der Strom- und/oder Fernwärmeleitung im Rahmen der Planung, Ausschreibung und Bauüberwachung</t>
  </si>
  <si>
    <t>Zusätzlicher Aufwand durch die separate Abrechnung der Herstellkosten des Radwegs über das Flächenmaß der Verkehrsanlage</t>
  </si>
  <si>
    <t>Zusätzlicher Aufwand durch die separate Abrechnung der auf Verlagen des Auftraggebers aus sonstigem Anlass (z.B zur Erhebung von Straßenausbaubeiträgen)</t>
  </si>
  <si>
    <t>Für sämtliche Leistungen gilt:</t>
  </si>
  <si>
    <t>Für zusätzlich beauftragte Vervielfältigung von Unterlagen sowie besondere erforderliche Reisen sind folgende Kosten (netto)</t>
  </si>
  <si>
    <t>zzgl. Nebenkosten und gesetzlicher Mehrwertsteuer zu vergüten:</t>
  </si>
  <si>
    <t>- Fahrtkosten PKW pro km 0,60</t>
  </si>
  <si>
    <t>- Plot pro m² 12,00 €</t>
  </si>
  <si>
    <t>- Plot bunt pro m² 21,00 €</t>
  </si>
  <si>
    <t>- Ausdruck A4 pro Stück 0,15 €</t>
  </si>
  <si>
    <t>- Ausdruck A4 bunt pro Stück 0,60 €</t>
  </si>
  <si>
    <t>- Ausdruck A3 pro Stück 0,30 €</t>
  </si>
  <si>
    <t>- Ausdruck A3 bunt pro Stück 1,20 €</t>
  </si>
  <si>
    <t>- Ordner A4 schmal pro Stück 125,00 €</t>
  </si>
  <si>
    <t>- Ordner A4 breit pro Stück 200,00 €</t>
  </si>
  <si>
    <t>- Einhakhefter A 4 pro Stück 20,00 €</t>
  </si>
  <si>
    <t>- Trennblatt pro Stück 0,60 €</t>
  </si>
  <si>
    <t>- Foto 9/13 bunt pro Stück 3,00 €</t>
  </si>
  <si>
    <t xml:space="preserve">Ingenieurbauwerke </t>
  </si>
  <si>
    <t xml:space="preserve">Verkehrsanlagen </t>
  </si>
  <si>
    <t>Zusätzlicher Aufwand durch die separate Abrechnung der Herstellkosten des der Fernwärmeleitung und Stromleitung über das Raummaß der Grabenbreite</t>
  </si>
  <si>
    <t>Der AN verpflichtet sich, während der Bauzeit jeden Baustellenbesuch der örtlichen Bauüberwachung zu dokumentieren. Das Bautagebuch ist wöchentlich dem AG vorzulegen. Der Mindestinhalt des Bautagebuchs umfasst Angaben zu:
- Witterungsverhältnissen
- Termine und Ergebnisse von Baubesprechungen
- Einweisung von Firmen in ihre Arbeit
- Beurteilungen von Lieferungen
- Besondere Vorkommnisse wie Arbeitsbehinde-rungen, Unterbrechungen und Verzögerungen
- Personeller und örtlicher Einsatz der Unternehmer
- Beschreibung der Bauleitertätigkeiten
- Beschreibung sonstiger wesentlicher Ereignisse
- Beschreibung von Bauablaufstörungen
- Anordnungen der Bauüberwachung
- Anordnungen des Auftraggebers</t>
  </si>
  <si>
    <t>Vereinbarte Besondere Leistungen</t>
  </si>
  <si>
    <t>Wiederherstellung der Ringener Straße</t>
  </si>
  <si>
    <t>Planungs- und Bauüberwachungsleistungen für Ingenieurbauwerke und Verkehrsanlagen</t>
  </si>
  <si>
    <t>Basishonorar</t>
  </si>
  <si>
    <t>Technische Zeichner/sonstige Mitarbeiter</t>
  </si>
  <si>
    <t>Planung der Straßenbeleuchtung des Bauwerks: Es ist generell zu prüfen ob Laternen ersetzt werden müssen. Dabei sollen nicht nur flutbedingte Schäden, sondern auch altersbedingte Schäden behoben werden. Die Leuchten sollen generell alle auf LED umgestellt werden. Der Standort der Leuchten soll grundsätzlich so bleiben, sofern die nötige Ausleuchtung damit gegeben ist. Hierzu ist eine Lichttechnische Berechnung durch den Leuchtenhersteller zu erstellen. Der Koordinierungs-/Abstimmungsaufwand des beauftragten Büros mit dem Leuchtenhersteller ist mit einzukalkulieren.</t>
  </si>
  <si>
    <t>5.	Einstellung und Pflege in der Datenaustauschplattform AWARO           (browserbasiert) für sämtliche digitalen Daten (mind. Vermerke, Baustellentagebuch, Vergabeunterlagen, Planunterlagen) für alle am Projekt beteiligten. Die Festlegung der zugriffsberechtigten Benutzer erfolgt in Abstimmung mit dem AG.</t>
  </si>
  <si>
    <t>soweit neue Stromleitungen und eine Fernwärmeleitung durch die Ahrtal Werke verlegt werden soll</t>
  </si>
  <si>
    <t>soweit vom Auftraggeber verlangt</t>
  </si>
  <si>
    <t>Mitwirkung bei der Kampfmittelsondierung (Bereitstellung von Planunterlagen; Teilnahme an Besprechungen)</t>
  </si>
  <si>
    <t xml:space="preserve">Bauvermessung: Anlage 1, §3 Abs. 1 HOAI, Ziff. 1.4.8. Abs. 2 – Bauvermessung; Honorarzone 3
•	Leistungsphase 1 (Baugeometrische Beratung)
•	Leistungsphase 2 (Absteckungsunterlagen) 
•	Leistungsphase 3 (Bauvorbereitende Vermessung) 
•	Leistungsphase 5 (Vermessungstechnische Überwachung der Bauausführung) </t>
  </si>
  <si>
    <t>Für die beauftragten Leistungen der Objektplanung Ingenieurbauwerke und Verkehrsanlagen werden folgende Besondere Leistungen vereinbart:
-	Örtliche Bauüberwachung – Ingenieurbauwerke
-	Örtliche Bauüberwachung – Verkehrsanlagen
-	Örtliche Bauüberwachung – Wasserleitungsbau</t>
  </si>
  <si>
    <r>
      <t xml:space="preserve">Der AG beauftragt den AN mit folgenden Besonderen Leistungen im Zuge der Leistungsphase 8
(Örtliche Bauüberwachung) - </t>
    </r>
    <r>
      <rPr>
        <b/>
        <sz val="11"/>
        <color rgb="FFFF0000"/>
        <rFont val="Arial Unicode MS"/>
        <family val="2"/>
      </rPr>
      <t>Für die Bauüberwachung ist vom Bieter eine prozentuale Vergütung auf Grundlage der Kostenschätzung anzubieten. Die Abrechnung erfolgt nach Abschluss der Maßnahme auf Grundlage der Kostenfeststellung.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</si>
</sst>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11"/>
      <color rgb="FF3F3F3F"/>
      <name val="Calibri"/>
      <family val="2"/>
      <scheme val="minor"/>
    </font>
    <font>
      <sz val="11"/>
      <color theme="1"/>
      <name val="Arial Unicode MS"/>
      <family val="2"/>
    </font>
    <font>
      <b/>
      <sz val="11"/>
      <color theme="1"/>
      <name val="Arial Unicode MS"/>
      <family val="2"/>
    </font>
    <font>
      <b/>
      <sz val="11"/>
      <color rgb="FF3F3F3F"/>
      <name val="Arial Unicode MS"/>
      <family val="2"/>
    </font>
    <font>
      <b/>
      <sz val="14"/>
      <color theme="1"/>
      <name val="Arial Unicode MS"/>
      <family val="2"/>
    </font>
    <font>
      <i/>
      <sz val="11"/>
      <color theme="1"/>
      <name val="Arial Unicode MS"/>
      <family val="2"/>
    </font>
    <font>
      <b/>
      <sz val="12"/>
      <color theme="1"/>
      <name val="Arial Unicode MS"/>
      <family val="2"/>
    </font>
    <font>
      <b/>
      <u/>
      <sz val="12"/>
      <color theme="1"/>
      <name val="Arial Unicode MS"/>
      <family val="2"/>
    </font>
    <font>
      <b/>
      <sz val="11"/>
      <color rgb="FFFF0000"/>
      <name val="Arial Unicode MS"/>
      <family val="2"/>
    </font>
  </fonts>
  <fills count="7">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rgb="FFA2A2A2"/>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style="thin">
        <color rgb="FF3F3F3F"/>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thin">
        <color rgb="FF3F3F3F"/>
      </left>
      <right style="thin">
        <color rgb="FF3F3F3F"/>
      </right>
      <top style="hair">
        <color indexed="64"/>
      </top>
      <bottom style="hair">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3F3F3F"/>
      </left>
      <right style="thin">
        <color rgb="FF3F3F3F"/>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rgb="FF3F3F3F"/>
      </right>
      <top style="thin">
        <color indexed="64"/>
      </top>
      <bottom style="thin">
        <color indexed="64"/>
      </bottom>
      <diagonal/>
    </border>
    <border>
      <left style="thin">
        <color rgb="FF3F3F3F"/>
      </left>
      <right/>
      <top style="thin">
        <color rgb="FF3F3F3F"/>
      </top>
      <bottom style="thin">
        <color rgb="FF3F3F3F"/>
      </bottom>
      <diagonal/>
    </border>
    <border>
      <left/>
      <right/>
      <top style="thin">
        <color rgb="FF3F3F3F"/>
      </top>
      <bottom style="thin">
        <color rgb="FF3F3F3F"/>
      </bottom>
      <diagonal/>
    </border>
    <border>
      <left/>
      <right style="thin">
        <color rgb="FF3F3F3F"/>
      </right>
      <top style="thin">
        <color rgb="FF3F3F3F"/>
      </top>
      <bottom style="thin">
        <color rgb="FF3F3F3F"/>
      </bottom>
      <diagonal/>
    </border>
    <border>
      <left style="thin">
        <color rgb="FF3F3F3F"/>
      </left>
      <right/>
      <top style="thin">
        <color indexed="64"/>
      </top>
      <bottom/>
      <diagonal/>
    </border>
    <border>
      <left/>
      <right style="thin">
        <color rgb="FF3F3F3F"/>
      </right>
      <top style="thin">
        <color indexed="64"/>
      </top>
      <bottom/>
      <diagonal/>
    </border>
    <border>
      <left style="thin">
        <color rgb="FF3F3F3F"/>
      </left>
      <right/>
      <top/>
      <bottom/>
      <diagonal/>
    </border>
    <border>
      <left/>
      <right style="thin">
        <color rgb="FF3F3F3F"/>
      </right>
      <top/>
      <bottom/>
      <diagonal/>
    </border>
    <border>
      <left style="thin">
        <color rgb="FF3F3F3F"/>
      </left>
      <right/>
      <top/>
      <bottom style="thin">
        <color rgb="FF3F3F3F"/>
      </bottom>
      <diagonal/>
    </border>
    <border>
      <left/>
      <right style="thin">
        <color rgb="FF3F3F3F"/>
      </right>
      <top/>
      <bottom style="thin">
        <color rgb="FF3F3F3F"/>
      </bottom>
      <diagonal/>
    </border>
    <border>
      <left style="thin">
        <color rgb="FF3F3F3F"/>
      </left>
      <right/>
      <top style="thin">
        <color rgb="FF3F3F3F"/>
      </top>
      <bottom style="thin">
        <color indexed="64"/>
      </bottom>
      <diagonal/>
    </border>
    <border>
      <left/>
      <right style="thin">
        <color rgb="FF3F3F3F"/>
      </right>
      <top style="thin">
        <color rgb="FF3F3F3F"/>
      </top>
      <bottom style="thin">
        <color indexed="64"/>
      </bottom>
      <diagonal/>
    </border>
    <border>
      <left style="thin">
        <color rgb="FF3F3F3F"/>
      </left>
      <right/>
      <top style="thin">
        <color indexed="64"/>
      </top>
      <bottom style="thin">
        <color indexed="64"/>
      </bottom>
      <diagonal/>
    </border>
    <border>
      <left style="thin">
        <color rgb="FF3F3F3F"/>
      </left>
      <right/>
      <top style="thin">
        <color indexed="64"/>
      </top>
      <bottom style="thin">
        <color rgb="FF3F3F3F"/>
      </bottom>
      <diagonal/>
    </border>
    <border>
      <left/>
      <right style="thin">
        <color rgb="FF3F3F3F"/>
      </right>
      <top style="thin">
        <color indexed="64"/>
      </top>
      <bottom style="thin">
        <color rgb="FF3F3F3F"/>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1" applyNumberFormat="0" applyAlignment="0" applyProtection="0"/>
  </cellStyleXfs>
  <cellXfs count="131">
    <xf numFmtId="0" fontId="0" fillId="0" borderId="0" xfId="0"/>
    <xf numFmtId="0" fontId="6" fillId="0" borderId="0" xfId="0" applyFont="1" applyProtection="1">
      <protection locked="0"/>
    </xf>
    <xf numFmtId="0" fontId="3" fillId="0" borderId="0" xfId="0" applyFont="1" applyProtection="1">
      <protection locked="0"/>
    </xf>
    <xf numFmtId="0" fontId="3" fillId="0" borderId="4" xfId="0" applyFont="1" applyBorder="1" applyProtection="1">
      <protection locked="0"/>
    </xf>
    <xf numFmtId="0" fontId="4" fillId="0" borderId="0" xfId="0" applyFont="1" applyProtection="1">
      <protection locked="0"/>
    </xf>
    <xf numFmtId="0" fontId="3" fillId="0" borderId="3" xfId="0" applyFont="1" applyBorder="1" applyAlignment="1" applyProtection="1">
      <alignment vertical="center"/>
      <protection locked="0"/>
    </xf>
    <xf numFmtId="0" fontId="3" fillId="0" borderId="5" xfId="0" applyFont="1" applyBorder="1" applyAlignment="1" applyProtection="1">
      <alignment vertical="center"/>
      <protection locked="0"/>
    </xf>
    <xf numFmtId="0" fontId="3" fillId="0" borderId="0" xfId="0" applyFont="1" applyAlignment="1" applyProtection="1">
      <alignment vertical="center"/>
      <protection locked="0"/>
    </xf>
    <xf numFmtId="0" fontId="3" fillId="0" borderId="4" xfId="0" applyFont="1" applyBorder="1" applyAlignment="1" applyProtection="1">
      <alignment vertical="center"/>
      <protection locked="0"/>
    </xf>
    <xf numFmtId="0" fontId="0" fillId="0" borderId="4" xfId="0" applyBorder="1" applyProtection="1">
      <protection locked="0"/>
    </xf>
    <xf numFmtId="0" fontId="0" fillId="0" borderId="0" xfId="0" applyProtection="1">
      <protection locked="0"/>
    </xf>
    <xf numFmtId="164" fontId="3" fillId="0" borderId="0" xfId="0" applyNumberFormat="1" applyFont="1" applyProtection="1">
      <protection locked="0"/>
    </xf>
    <xf numFmtId="0" fontId="3" fillId="0" borderId="0" xfId="0" applyFont="1" applyAlignment="1" applyProtection="1">
      <alignment horizontal="center"/>
      <protection locked="0"/>
    </xf>
    <xf numFmtId="0" fontId="3" fillId="0" borderId="0" xfId="0" applyFont="1" applyAlignment="1" applyProtection="1">
      <alignment horizontal="center" vertical="center"/>
      <protection locked="0"/>
    </xf>
    <xf numFmtId="164" fontId="5" fillId="2" borderId="1" xfId="3" applyNumberFormat="1" applyFont="1" applyProtection="1">
      <protection locked="0"/>
    </xf>
    <xf numFmtId="1" fontId="3" fillId="0" borderId="0" xfId="0" applyNumberFormat="1" applyFont="1" applyProtection="1">
      <protection locked="0"/>
    </xf>
    <xf numFmtId="0" fontId="3" fillId="0" borderId="0" xfId="0" applyFont="1" applyAlignment="1" applyProtection="1">
      <alignment horizontal="right"/>
      <protection locked="0"/>
    </xf>
    <xf numFmtId="0" fontId="3" fillId="0" borderId="3" xfId="0" applyFont="1" applyBorder="1" applyProtection="1">
      <protection locked="0"/>
    </xf>
    <xf numFmtId="0" fontId="3" fillId="0" borderId="5" xfId="0" applyFont="1" applyBorder="1" applyProtection="1">
      <protection locked="0"/>
    </xf>
    <xf numFmtId="9" fontId="5" fillId="2" borderId="1" xfId="2" applyFont="1" applyFill="1" applyBorder="1" applyProtection="1">
      <protection locked="0"/>
    </xf>
    <xf numFmtId="0" fontId="3" fillId="0" borderId="16" xfId="0" applyFont="1" applyBorder="1" applyProtection="1">
      <protection locked="0"/>
    </xf>
    <xf numFmtId="0" fontId="3" fillId="0" borderId="17" xfId="0" applyFont="1" applyBorder="1" applyProtection="1">
      <protection locked="0"/>
    </xf>
    <xf numFmtId="0" fontId="4" fillId="0" borderId="17" xfId="0" applyFont="1" applyBorder="1" applyAlignment="1" applyProtection="1">
      <alignment horizontal="left" vertical="center"/>
      <protection locked="0"/>
    </xf>
    <xf numFmtId="0" fontId="4" fillId="0" borderId="3" xfId="0" applyFont="1" applyBorder="1" applyProtection="1">
      <protection locked="0"/>
    </xf>
    <xf numFmtId="0" fontId="4" fillId="0" borderId="3" xfId="0" applyFont="1" applyBorder="1" applyAlignment="1" applyProtection="1">
      <alignment horizontal="center" vertical="center"/>
      <protection locked="0"/>
    </xf>
    <xf numFmtId="0" fontId="4" fillId="0" borderId="5" xfId="0" applyFont="1" applyBorder="1" applyProtection="1">
      <protection locked="0"/>
    </xf>
    <xf numFmtId="0" fontId="4" fillId="0" borderId="18" xfId="0" applyFont="1" applyBorder="1" applyAlignment="1" applyProtection="1">
      <alignment horizontal="center"/>
      <protection locked="0"/>
    </xf>
    <xf numFmtId="0" fontId="3" fillId="0" borderId="7" xfId="0" applyFont="1" applyBorder="1" applyProtection="1">
      <protection locked="0"/>
    </xf>
    <xf numFmtId="9" fontId="3" fillId="0" borderId="7" xfId="2" applyFont="1" applyBorder="1" applyProtection="1">
      <protection locked="0"/>
    </xf>
    <xf numFmtId="164" fontId="3" fillId="0" borderId="7" xfId="1" applyNumberFormat="1" applyFont="1" applyBorder="1" applyProtection="1">
      <protection locked="0"/>
    </xf>
    <xf numFmtId="0" fontId="4" fillId="0" borderId="4" xfId="0" applyFont="1" applyBorder="1" applyProtection="1">
      <protection locked="0"/>
    </xf>
    <xf numFmtId="0" fontId="3" fillId="0" borderId="6" xfId="0" applyFont="1" applyBorder="1" applyProtection="1">
      <protection locked="0"/>
    </xf>
    <xf numFmtId="0" fontId="4" fillId="0" borderId="16" xfId="0" applyFont="1" applyBorder="1" applyAlignment="1" applyProtection="1">
      <alignment horizontal="center"/>
      <protection locked="0"/>
    </xf>
    <xf numFmtId="9" fontId="3" fillId="0" borderId="0" xfId="2" applyFont="1" applyBorder="1" applyProtection="1">
      <protection locked="0"/>
    </xf>
    <xf numFmtId="164" fontId="3" fillId="0" borderId="0" xfId="1" applyNumberFormat="1" applyFont="1" applyBorder="1" applyProtection="1">
      <protection locked="0"/>
    </xf>
    <xf numFmtId="0" fontId="3" fillId="0" borderId="19" xfId="0" applyFont="1" applyBorder="1" applyProtection="1">
      <protection locked="0"/>
    </xf>
    <xf numFmtId="0" fontId="3" fillId="0" borderId="10" xfId="0" applyFont="1" applyBorder="1" applyProtection="1">
      <protection locked="0"/>
    </xf>
    <xf numFmtId="164" fontId="3" fillId="0" borderId="10" xfId="1" applyNumberFormat="1" applyFont="1" applyBorder="1" applyProtection="1">
      <protection locked="0"/>
    </xf>
    <xf numFmtId="0" fontId="3" fillId="0" borderId="9" xfId="0" applyFont="1" applyBorder="1" applyProtection="1">
      <protection locked="0"/>
    </xf>
    <xf numFmtId="0" fontId="3" fillId="0" borderId="13" xfId="0" applyFont="1" applyBorder="1" applyProtection="1">
      <protection locked="0"/>
    </xf>
    <xf numFmtId="0" fontId="3" fillId="0" borderId="14" xfId="0" applyFont="1" applyBorder="1" applyProtection="1">
      <protection locked="0"/>
    </xf>
    <xf numFmtId="10" fontId="5" fillId="2" borderId="11" xfId="2" applyNumberFormat="1" applyFont="1" applyFill="1" applyBorder="1" applyProtection="1">
      <protection locked="0"/>
    </xf>
    <xf numFmtId="164" fontId="3" fillId="0" borderId="10" xfId="0" applyNumberFormat="1" applyFont="1" applyBorder="1" applyProtection="1">
      <protection locked="0"/>
    </xf>
    <xf numFmtId="0" fontId="3" fillId="0" borderId="15" xfId="0" applyFont="1" applyBorder="1" applyProtection="1">
      <protection locked="0"/>
    </xf>
    <xf numFmtId="164" fontId="4" fillId="0" borderId="0" xfId="0" applyNumberFormat="1" applyFont="1" applyProtection="1">
      <protection locked="0"/>
    </xf>
    <xf numFmtId="0" fontId="4" fillId="0" borderId="12" xfId="0" applyFont="1" applyBorder="1" applyProtection="1">
      <protection locked="0"/>
    </xf>
    <xf numFmtId="164" fontId="4" fillId="0" borderId="12" xfId="0" applyNumberFormat="1" applyFont="1" applyBorder="1" applyProtection="1">
      <protection locked="0"/>
    </xf>
    <xf numFmtId="49" fontId="3" fillId="0" borderId="0" xfId="0" applyNumberFormat="1" applyFont="1" applyProtection="1">
      <protection locked="0"/>
    </xf>
    <xf numFmtId="0" fontId="4" fillId="0" borderId="17" xfId="0" applyFont="1" applyBorder="1" applyProtection="1">
      <protection locked="0"/>
    </xf>
    <xf numFmtId="0" fontId="3" fillId="0" borderId="12" xfId="0" applyFont="1" applyBorder="1" applyAlignment="1" applyProtection="1">
      <alignment horizontal="center" vertical="center"/>
      <protection locked="0"/>
    </xf>
    <xf numFmtId="0" fontId="3" fillId="0" borderId="12" xfId="0" applyFont="1" applyBorder="1" applyProtection="1">
      <protection locked="0"/>
    </xf>
    <xf numFmtId="164" fontId="5" fillId="2" borderId="12" xfId="3" applyNumberFormat="1" applyFont="1" applyBorder="1" applyAlignment="1" applyProtection="1">
      <alignment horizontal="center" vertical="center"/>
      <protection locked="0"/>
    </xf>
    <xf numFmtId="164" fontId="3" fillId="0" borderId="12" xfId="0" applyNumberFormat="1" applyFont="1" applyBorder="1" applyProtection="1">
      <protection locked="0"/>
    </xf>
    <xf numFmtId="0" fontId="3" fillId="0" borderId="12" xfId="0" applyFont="1" applyBorder="1" applyAlignment="1" applyProtection="1">
      <alignment vertical="center"/>
      <protection locked="0"/>
    </xf>
    <xf numFmtId="164" fontId="3" fillId="0" borderId="12" xfId="0" applyNumberFormat="1" applyFont="1" applyBorder="1" applyAlignment="1" applyProtection="1">
      <alignment vertical="center"/>
      <protection locked="0"/>
    </xf>
    <xf numFmtId="0" fontId="7" fillId="0" borderId="12" xfId="0" applyFont="1" applyBorder="1" applyAlignment="1" applyProtection="1">
      <alignment horizontal="right"/>
      <protection locked="0"/>
    </xf>
    <xf numFmtId="0" fontId="3" fillId="0" borderId="13" xfId="0" applyFont="1" applyBorder="1" applyAlignment="1" applyProtection="1">
      <alignment horizontal="center"/>
      <protection locked="0"/>
    </xf>
    <xf numFmtId="0" fontId="3" fillId="0" borderId="14" xfId="0" applyFont="1" applyBorder="1" applyAlignment="1" applyProtection="1">
      <alignment horizontal="center"/>
      <protection locked="0"/>
    </xf>
    <xf numFmtId="0" fontId="3" fillId="0" borderId="14" xfId="0" applyFont="1" applyBorder="1" applyAlignment="1" applyProtection="1">
      <alignment horizontal="center" vertical="center"/>
      <protection locked="0"/>
    </xf>
    <xf numFmtId="0" fontId="7" fillId="0" borderId="14" xfId="0" applyFont="1" applyBorder="1" applyAlignment="1" applyProtection="1">
      <alignment horizontal="right"/>
      <protection locked="0"/>
    </xf>
    <xf numFmtId="164" fontId="3" fillId="0" borderId="14" xfId="0" applyNumberFormat="1" applyFont="1" applyBorder="1" applyProtection="1">
      <protection locked="0"/>
    </xf>
    <xf numFmtId="0" fontId="5" fillId="3" borderId="1" xfId="3" applyFont="1" applyFill="1" applyAlignment="1" applyProtection="1">
      <alignment horizontal="center" vertical="center"/>
      <protection locked="0"/>
    </xf>
    <xf numFmtId="0" fontId="6" fillId="0" borderId="0" xfId="0" applyFont="1"/>
    <xf numFmtId="0" fontId="3" fillId="0" borderId="0" xfId="0" applyFont="1"/>
    <xf numFmtId="0" fontId="3" fillId="0" borderId="4" xfId="0" applyFont="1" applyBorder="1"/>
    <xf numFmtId="0" fontId="4" fillId="0" borderId="0" xfId="0" applyFont="1"/>
    <xf numFmtId="0" fontId="3" fillId="0" borderId="3" xfId="0" applyFont="1" applyBorder="1" applyAlignment="1">
      <alignment vertical="center"/>
    </xf>
    <xf numFmtId="0" fontId="3" fillId="0" borderId="5" xfId="0" applyFont="1" applyBorder="1" applyAlignment="1">
      <alignment vertical="center"/>
    </xf>
    <xf numFmtId="0" fontId="3" fillId="0" borderId="0" xfId="0" applyFont="1" applyAlignment="1">
      <alignment vertical="center"/>
    </xf>
    <xf numFmtId="0" fontId="3" fillId="0" borderId="4" xfId="0" applyFont="1" applyBorder="1" applyAlignment="1">
      <alignment vertical="center"/>
    </xf>
    <xf numFmtId="0" fontId="0" fillId="0" borderId="4" xfId="0" applyBorder="1"/>
    <xf numFmtId="0" fontId="3" fillId="0" borderId="3" xfId="0" applyFont="1" applyBorder="1"/>
    <xf numFmtId="0" fontId="3" fillId="0" borderId="5" xfId="0" applyFont="1" applyBorder="1"/>
    <xf numFmtId="0" fontId="9" fillId="0" borderId="0" xfId="0" applyFont="1"/>
    <xf numFmtId="0" fontId="7" fillId="0" borderId="0" xfId="0" applyFont="1"/>
    <xf numFmtId="49" fontId="3" fillId="0" borderId="0" xfId="0" applyNumberFormat="1" applyFont="1"/>
    <xf numFmtId="9" fontId="3" fillId="0" borderId="9" xfId="0" applyNumberFormat="1" applyFont="1" applyBorder="1" applyProtection="1">
      <protection locked="0"/>
    </xf>
    <xf numFmtId="10" fontId="3" fillId="0" borderId="12" xfId="0" applyNumberFormat="1" applyFont="1" applyBorder="1" applyProtection="1">
      <protection locked="0"/>
    </xf>
    <xf numFmtId="0" fontId="3" fillId="0" borderId="19" xfId="0" applyFont="1" applyBorder="1" applyAlignment="1" applyProtection="1">
      <alignment horizontal="center"/>
      <protection locked="0"/>
    </xf>
    <xf numFmtId="0" fontId="3" fillId="0" borderId="10" xfId="0" applyFont="1" applyBorder="1" applyAlignment="1" applyProtection="1">
      <alignment horizontal="center"/>
      <protection locked="0"/>
    </xf>
    <xf numFmtId="0" fontId="3" fillId="0" borderId="9" xfId="0" applyFont="1" applyBorder="1" applyAlignment="1" applyProtection="1">
      <alignment horizontal="center"/>
      <protection locked="0"/>
    </xf>
    <xf numFmtId="0" fontId="2" fillId="2" borderId="1" xfId="3" applyAlignment="1" applyProtection="1">
      <alignment horizontal="center"/>
      <protection locked="0"/>
    </xf>
    <xf numFmtId="0" fontId="3" fillId="0" borderId="12" xfId="0" applyFont="1" applyBorder="1" applyAlignment="1" applyProtection="1">
      <alignment horizontal="center"/>
      <protection locked="0"/>
    </xf>
    <xf numFmtId="0" fontId="3" fillId="0" borderId="12" xfId="0" applyFont="1" applyBorder="1" applyAlignment="1" applyProtection="1">
      <alignment horizontal="center" wrapText="1"/>
      <protection locked="0"/>
    </xf>
    <xf numFmtId="0" fontId="3" fillId="0" borderId="10" xfId="0" applyFont="1" applyBorder="1" applyProtection="1">
      <protection locked="0"/>
    </xf>
    <xf numFmtId="0" fontId="0" fillId="0" borderId="10" xfId="0" applyBorder="1" applyProtection="1">
      <protection locked="0"/>
    </xf>
    <xf numFmtId="0" fontId="0" fillId="0" borderId="21" xfId="0" applyBorder="1" applyProtection="1">
      <protection locked="0"/>
    </xf>
    <xf numFmtId="0" fontId="4" fillId="5" borderId="1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1" xfId="0" applyFont="1" applyBorder="1" applyAlignment="1">
      <alignment horizontal="center" vertical="center" wrapText="1"/>
    </xf>
    <xf numFmtId="8" fontId="5" fillId="2" borderId="31" xfId="3" applyNumberFormat="1" applyFont="1" applyBorder="1" applyAlignment="1">
      <alignment horizontal="center" vertical="center" wrapText="1"/>
    </xf>
    <xf numFmtId="8" fontId="5" fillId="2" borderId="32" xfId="3" applyNumberFormat="1" applyFont="1" applyBorder="1" applyAlignment="1">
      <alignment horizontal="center" vertical="center" wrapText="1"/>
    </xf>
    <xf numFmtId="0" fontId="3" fillId="0" borderId="33" xfId="0" applyFont="1" applyBorder="1" applyAlignment="1">
      <alignment horizontal="center" vertical="center" wrapText="1"/>
    </xf>
    <xf numFmtId="0" fontId="3" fillId="0" borderId="9" xfId="0" applyFont="1" applyBorder="1" applyAlignment="1">
      <alignment horizontal="center" vertical="center" wrapText="1"/>
    </xf>
    <xf numFmtId="0" fontId="2" fillId="2" borderId="22" xfId="3" applyBorder="1" applyAlignment="1">
      <alignment horizontal="center" vertical="center"/>
    </xf>
    <xf numFmtId="0" fontId="2" fillId="2" borderId="23" xfId="3" applyBorder="1" applyAlignment="1">
      <alignment horizontal="center" vertical="center"/>
    </xf>
    <xf numFmtId="0" fontId="2" fillId="2" borderId="24" xfId="3" applyBorder="1" applyAlignment="1">
      <alignment horizontal="center" vertical="center"/>
    </xf>
    <xf numFmtId="0" fontId="8" fillId="4" borderId="19"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xf>
    <xf numFmtId="0" fontId="4" fillId="6" borderId="19"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9" xfId="0" applyFont="1" applyFill="1" applyBorder="1" applyAlignment="1">
      <alignment horizontal="center" vertical="center" wrapText="1"/>
    </xf>
    <xf numFmtId="8" fontId="5" fillId="2" borderId="25" xfId="3" applyNumberFormat="1" applyFont="1" applyBorder="1" applyAlignment="1">
      <alignment horizontal="center" vertical="center" wrapText="1"/>
    </xf>
    <xf numFmtId="8" fontId="5" fillId="2" borderId="26" xfId="3" applyNumberFormat="1" applyFont="1" applyBorder="1" applyAlignment="1">
      <alignment horizontal="center" vertical="center" wrapText="1"/>
    </xf>
    <xf numFmtId="8" fontId="5" fillId="2" borderId="27" xfId="3" applyNumberFormat="1" applyFont="1" applyBorder="1" applyAlignment="1">
      <alignment horizontal="center" vertical="center" wrapText="1"/>
    </xf>
    <xf numFmtId="8" fontId="5" fillId="2" borderId="28" xfId="3" applyNumberFormat="1" applyFont="1" applyBorder="1" applyAlignment="1">
      <alignment horizontal="center" vertical="center" wrapText="1"/>
    </xf>
    <xf numFmtId="8" fontId="5" fillId="2" borderId="29" xfId="3" applyNumberFormat="1" applyFont="1" applyBorder="1" applyAlignment="1">
      <alignment horizontal="center" vertical="center" wrapText="1"/>
    </xf>
    <xf numFmtId="8" fontId="5" fillId="2" borderId="30" xfId="3" applyNumberFormat="1" applyFont="1" applyBorder="1" applyAlignment="1">
      <alignment horizontal="center" vertical="center" wrapText="1"/>
    </xf>
    <xf numFmtId="0" fontId="3" fillId="0" borderId="19" xfId="0" applyFont="1" applyBorder="1" applyAlignment="1">
      <alignment horizontal="left" vertical="center" wrapText="1"/>
    </xf>
    <xf numFmtId="0" fontId="3" fillId="0" borderId="10" xfId="0" applyFont="1" applyBorder="1" applyAlignment="1">
      <alignment horizontal="left" vertical="center" wrapText="1"/>
    </xf>
    <xf numFmtId="10" fontId="5" fillId="2" borderId="25" xfId="3" applyNumberFormat="1" applyFont="1" applyBorder="1" applyAlignment="1">
      <alignment horizontal="center" vertical="center" wrapText="1"/>
    </xf>
    <xf numFmtId="10" fontId="5" fillId="2" borderId="26" xfId="3" applyNumberFormat="1" applyFont="1" applyBorder="1" applyAlignment="1">
      <alignment horizontal="center" vertical="center" wrapText="1"/>
    </xf>
    <xf numFmtId="10" fontId="5" fillId="2" borderId="27" xfId="3" applyNumberFormat="1" applyFont="1" applyBorder="1" applyAlignment="1">
      <alignment horizontal="center" vertical="center" wrapText="1"/>
    </xf>
    <xf numFmtId="10" fontId="5" fillId="2" borderId="28" xfId="3" applyNumberFormat="1" applyFont="1" applyBorder="1" applyAlignment="1">
      <alignment horizontal="center" vertical="center" wrapText="1"/>
    </xf>
    <xf numFmtId="10" fontId="5" fillId="2" borderId="29" xfId="3" applyNumberFormat="1" applyFont="1" applyBorder="1" applyAlignment="1">
      <alignment horizontal="center" vertical="center" wrapText="1"/>
    </xf>
    <xf numFmtId="10" fontId="5" fillId="2" borderId="30" xfId="3" applyNumberFormat="1" applyFont="1" applyBorder="1" applyAlignment="1">
      <alignment horizontal="center" vertical="center" wrapText="1"/>
    </xf>
    <xf numFmtId="8" fontId="5" fillId="2" borderId="34" xfId="3" applyNumberFormat="1" applyFont="1" applyBorder="1" applyAlignment="1">
      <alignment horizontal="center" vertical="center" wrapText="1"/>
    </xf>
    <xf numFmtId="8" fontId="5" fillId="2" borderId="35" xfId="3" applyNumberFormat="1" applyFont="1" applyBorder="1" applyAlignment="1">
      <alignment horizontal="center" vertical="center" wrapText="1"/>
    </xf>
    <xf numFmtId="0" fontId="4" fillId="0" borderId="1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164" fontId="5" fillId="2" borderId="31" xfId="3" applyNumberFormat="1" applyFont="1" applyBorder="1" applyAlignment="1">
      <alignment horizontal="center" vertical="center" wrapText="1"/>
    </xf>
    <xf numFmtId="164" fontId="5" fillId="2" borderId="32" xfId="3" applyNumberFormat="1" applyFont="1" applyBorder="1" applyAlignment="1">
      <alignment horizontal="center" vertical="center" wrapText="1"/>
    </xf>
    <xf numFmtId="164" fontId="5" fillId="2" borderId="2" xfId="3" applyNumberFormat="1" applyFont="1" applyBorder="1" applyAlignment="1" applyProtection="1">
      <protection locked="0"/>
    </xf>
    <xf numFmtId="10" fontId="5" fillId="2" borderId="8" xfId="2" applyNumberFormat="1" applyFont="1" applyFill="1" applyBorder="1" applyProtection="1"/>
    <xf numFmtId="10" fontId="5" fillId="2" borderId="20" xfId="2" applyNumberFormat="1" applyFont="1" applyFill="1" applyBorder="1" applyProtection="1"/>
    <xf numFmtId="10" fontId="3" fillId="0" borderId="12" xfId="0" applyNumberFormat="1" applyFont="1" applyBorder="1" applyProtection="1"/>
  </cellXfs>
  <cellStyles count="4">
    <cellStyle name="Ausgabe" xfId="3" builtinId="21"/>
    <cellStyle name="Prozent" xfId="2" builtinId="5"/>
    <cellStyle name="Standard" xfId="0" builtinId="0"/>
    <cellStyle name="Währung" xfId="1" builtinId="4"/>
  </cellStyles>
  <dxfs count="0"/>
  <tableStyles count="0" defaultTableStyle="TableStyleMedium2" defaultPivotStyle="PivotStyleLight16"/>
  <colors>
    <mruColors>
      <color rgb="FFC9600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2"/>
  <sheetViews>
    <sheetView tabSelected="1" zoomScale="90" zoomScaleNormal="90" workbookViewId="0">
      <selection activeCell="F28" sqref="F28"/>
    </sheetView>
  </sheetViews>
  <sheetFormatPr baseColWidth="10" defaultRowHeight="16.5" x14ac:dyDescent="0.3"/>
  <cols>
    <col min="1" max="3" width="11.42578125" style="2"/>
    <col min="4" max="4" width="27.85546875" style="2" customWidth="1"/>
    <col min="5" max="5" width="28.85546875" style="2" customWidth="1"/>
    <col min="6" max="6" width="19.5703125" style="2" customWidth="1"/>
    <col min="7" max="7" width="15.7109375" style="2" customWidth="1"/>
    <col min="8" max="16384" width="11.42578125" style="2"/>
  </cols>
  <sheetData>
    <row r="1" spans="1:9" ht="20.25" x14ac:dyDescent="0.35">
      <c r="A1" s="1" t="s">
        <v>0</v>
      </c>
      <c r="G1" s="3"/>
    </row>
    <row r="2" spans="1:9" x14ac:dyDescent="0.3">
      <c r="G2" s="3"/>
    </row>
    <row r="3" spans="1:9" x14ac:dyDescent="0.3">
      <c r="A3" s="4" t="s">
        <v>1</v>
      </c>
      <c r="D3" s="2" t="s">
        <v>27</v>
      </c>
      <c r="G3" s="3"/>
    </row>
    <row r="4" spans="1:9" x14ac:dyDescent="0.3">
      <c r="A4" s="4" t="s">
        <v>2</v>
      </c>
      <c r="D4" s="2" t="s">
        <v>62</v>
      </c>
      <c r="G4" s="3"/>
    </row>
    <row r="5" spans="1:9" x14ac:dyDescent="0.3">
      <c r="A5" s="4"/>
      <c r="D5" s="2" t="s">
        <v>63</v>
      </c>
      <c r="G5" s="3"/>
    </row>
    <row r="6" spans="1:9" x14ac:dyDescent="0.3">
      <c r="G6" s="3"/>
    </row>
    <row r="7" spans="1:9" x14ac:dyDescent="0.3">
      <c r="A7" s="5"/>
      <c r="B7" s="5"/>
      <c r="C7" s="5"/>
      <c r="D7" s="5" t="s">
        <v>57</v>
      </c>
      <c r="E7" s="5"/>
      <c r="F7" s="5"/>
      <c r="G7" s="6"/>
    </row>
    <row r="8" spans="1:9" x14ac:dyDescent="0.3">
      <c r="A8" s="7"/>
      <c r="B8" s="7"/>
      <c r="C8" s="7"/>
      <c r="D8" s="7"/>
      <c r="E8" s="7"/>
      <c r="F8" s="7"/>
      <c r="G8" s="8"/>
    </row>
    <row r="9" spans="1:9" x14ac:dyDescent="0.3">
      <c r="A9" s="4" t="s">
        <v>3</v>
      </c>
      <c r="D9" s="81"/>
      <c r="E9" s="81"/>
      <c r="F9" s="81"/>
      <c r="G9" s="9"/>
      <c r="H9" s="10"/>
      <c r="I9" s="4"/>
    </row>
    <row r="10" spans="1:9" x14ac:dyDescent="0.3">
      <c r="G10" s="3"/>
    </row>
    <row r="11" spans="1:9" x14ac:dyDescent="0.3">
      <c r="E11" s="11"/>
      <c r="G11" s="3"/>
    </row>
    <row r="12" spans="1:9" x14ac:dyDescent="0.3">
      <c r="A12" s="2" t="s">
        <v>4</v>
      </c>
      <c r="D12" s="12" t="s">
        <v>26</v>
      </c>
      <c r="G12" s="3"/>
    </row>
    <row r="13" spans="1:9" x14ac:dyDescent="0.3">
      <c r="A13" s="2" t="s">
        <v>5</v>
      </c>
      <c r="D13" s="13"/>
      <c r="E13" s="14">
        <v>2120825.5</v>
      </c>
      <c r="G13" s="3"/>
      <c r="I13" s="15"/>
    </row>
    <row r="14" spans="1:9" x14ac:dyDescent="0.3">
      <c r="D14" s="16" t="s">
        <v>6</v>
      </c>
      <c r="E14" s="127">
        <f>SUM(E12:E13)</f>
        <v>2120825.5</v>
      </c>
      <c r="G14" s="3"/>
    </row>
    <row r="15" spans="1:9" x14ac:dyDescent="0.3">
      <c r="A15" s="17"/>
      <c r="B15" s="17"/>
      <c r="C15" s="17"/>
      <c r="D15" s="17"/>
      <c r="E15" s="17"/>
      <c r="F15" s="17"/>
      <c r="G15" s="18"/>
    </row>
    <row r="16" spans="1:9" x14ac:dyDescent="0.3">
      <c r="G16" s="3"/>
    </row>
    <row r="17" spans="1:7" x14ac:dyDescent="0.3">
      <c r="D17" s="2" t="s">
        <v>16</v>
      </c>
      <c r="E17" s="61" t="s">
        <v>25</v>
      </c>
      <c r="G17" s="3"/>
    </row>
    <row r="18" spans="1:7" x14ac:dyDescent="0.3">
      <c r="G18" s="3"/>
    </row>
    <row r="19" spans="1:7" x14ac:dyDescent="0.3">
      <c r="D19" s="2" t="s">
        <v>7</v>
      </c>
      <c r="E19" s="19">
        <v>0</v>
      </c>
      <c r="G19" s="3"/>
    </row>
    <row r="20" spans="1:7" x14ac:dyDescent="0.3">
      <c r="G20" s="3"/>
    </row>
    <row r="21" spans="1:7" x14ac:dyDescent="0.3">
      <c r="D21" s="2" t="s">
        <v>64</v>
      </c>
      <c r="E21" s="14">
        <v>0</v>
      </c>
      <c r="G21" s="3"/>
    </row>
    <row r="22" spans="1:7" x14ac:dyDescent="0.3">
      <c r="G22" s="3"/>
    </row>
    <row r="23" spans="1:7" x14ac:dyDescent="0.3">
      <c r="D23" s="2" t="s">
        <v>8</v>
      </c>
      <c r="E23" s="14">
        <v>0</v>
      </c>
      <c r="G23" s="3"/>
    </row>
    <row r="24" spans="1:7" x14ac:dyDescent="0.3">
      <c r="A24" s="17"/>
      <c r="B24" s="17"/>
      <c r="C24" s="17"/>
      <c r="D24" s="17"/>
      <c r="E24" s="17"/>
      <c r="F24" s="17"/>
      <c r="G24" s="18"/>
    </row>
    <row r="25" spans="1:7" x14ac:dyDescent="0.3">
      <c r="A25" s="20"/>
      <c r="G25" s="3"/>
    </row>
    <row r="26" spans="1:7" x14ac:dyDescent="0.3">
      <c r="A26" s="21"/>
      <c r="B26" s="17"/>
      <c r="C26" s="17"/>
      <c r="D26" s="17"/>
      <c r="E26" s="17"/>
      <c r="F26" s="17"/>
      <c r="G26" s="18"/>
    </row>
    <row r="27" spans="1:7" x14ac:dyDescent="0.3">
      <c r="A27" s="22" t="s">
        <v>9</v>
      </c>
      <c r="B27" s="23"/>
      <c r="C27" s="23"/>
      <c r="D27" s="24" t="s">
        <v>10</v>
      </c>
      <c r="E27" s="24" t="s">
        <v>11</v>
      </c>
      <c r="F27" s="24" t="s">
        <v>12</v>
      </c>
      <c r="G27" s="25"/>
    </row>
    <row r="28" spans="1:7" x14ac:dyDescent="0.3">
      <c r="A28" s="26">
        <v>1</v>
      </c>
      <c r="B28" s="27"/>
      <c r="C28" s="27"/>
      <c r="D28" s="28">
        <v>0.02</v>
      </c>
      <c r="E28" s="128">
        <v>0.02</v>
      </c>
      <c r="F28" s="29">
        <f t="shared" ref="F28" si="0">ROUND(E28*$E$23,2)</f>
        <v>0</v>
      </c>
      <c r="G28" s="30"/>
    </row>
    <row r="29" spans="1:7" x14ac:dyDescent="0.3">
      <c r="A29" s="26">
        <v>2</v>
      </c>
      <c r="B29" s="27"/>
      <c r="C29" s="27"/>
      <c r="D29" s="28">
        <v>0.2</v>
      </c>
      <c r="E29" s="128">
        <v>0.2</v>
      </c>
      <c r="F29" s="29">
        <f t="shared" ref="F29:F30" si="1">ROUND(E29*$E$23,2)</f>
        <v>0</v>
      </c>
      <c r="G29" s="30"/>
    </row>
    <row r="30" spans="1:7" x14ac:dyDescent="0.3">
      <c r="A30" s="26">
        <v>3</v>
      </c>
      <c r="B30" s="27"/>
      <c r="C30" s="27"/>
      <c r="D30" s="28">
        <v>0.25</v>
      </c>
      <c r="E30" s="128">
        <v>0.25</v>
      </c>
      <c r="F30" s="29">
        <f t="shared" si="1"/>
        <v>0</v>
      </c>
      <c r="G30" s="31"/>
    </row>
    <row r="31" spans="1:7" x14ac:dyDescent="0.3">
      <c r="A31" s="26">
        <v>4</v>
      </c>
      <c r="B31" s="27"/>
      <c r="C31" s="27"/>
      <c r="D31" s="28">
        <v>0.05</v>
      </c>
      <c r="E31" s="128">
        <v>0.05</v>
      </c>
      <c r="F31" s="29">
        <f t="shared" ref="F31:F36" si="2">ROUND(E31*$E$23,2)</f>
        <v>0</v>
      </c>
      <c r="G31" s="31"/>
    </row>
    <row r="32" spans="1:7" x14ac:dyDescent="0.3">
      <c r="A32" s="26">
        <v>5</v>
      </c>
      <c r="B32" s="27"/>
      <c r="C32" s="27"/>
      <c r="D32" s="28">
        <v>0.15</v>
      </c>
      <c r="E32" s="128">
        <v>0.15</v>
      </c>
      <c r="F32" s="29">
        <f t="shared" si="2"/>
        <v>0</v>
      </c>
      <c r="G32" s="31"/>
    </row>
    <row r="33" spans="1:9" x14ac:dyDescent="0.3">
      <c r="A33" s="26">
        <v>6</v>
      </c>
      <c r="B33" s="27"/>
      <c r="C33" s="27"/>
      <c r="D33" s="28">
        <v>0.13</v>
      </c>
      <c r="E33" s="128">
        <v>0.12</v>
      </c>
      <c r="F33" s="29">
        <f t="shared" si="2"/>
        <v>0</v>
      </c>
      <c r="G33" s="31"/>
    </row>
    <row r="34" spans="1:9" x14ac:dyDescent="0.3">
      <c r="A34" s="26">
        <v>7</v>
      </c>
      <c r="B34" s="27"/>
      <c r="C34" s="27"/>
      <c r="D34" s="28">
        <v>0.04</v>
      </c>
      <c r="E34" s="128">
        <v>1.4999999999999999E-2</v>
      </c>
      <c r="F34" s="29">
        <f t="shared" si="2"/>
        <v>0</v>
      </c>
      <c r="G34" s="31"/>
    </row>
    <row r="35" spans="1:9" x14ac:dyDescent="0.3">
      <c r="A35" s="26">
        <v>8</v>
      </c>
      <c r="B35" s="27"/>
      <c r="C35" s="27"/>
      <c r="D35" s="28">
        <v>0.15</v>
      </c>
      <c r="E35" s="128">
        <v>0.15</v>
      </c>
      <c r="F35" s="29">
        <f t="shared" si="2"/>
        <v>0</v>
      </c>
      <c r="G35" s="31"/>
    </row>
    <row r="36" spans="1:9" x14ac:dyDescent="0.3">
      <c r="A36" s="32">
        <v>9</v>
      </c>
      <c r="D36" s="33">
        <v>0.01</v>
      </c>
      <c r="E36" s="129">
        <v>0.01</v>
      </c>
      <c r="F36" s="34">
        <f t="shared" si="2"/>
        <v>0</v>
      </c>
      <c r="G36" s="3"/>
    </row>
    <row r="37" spans="1:9" x14ac:dyDescent="0.3">
      <c r="A37" s="35" t="s">
        <v>13</v>
      </c>
      <c r="B37" s="36"/>
      <c r="C37" s="36"/>
      <c r="D37" s="76">
        <f>SUM(D28:D36)</f>
        <v>1</v>
      </c>
      <c r="E37" s="130">
        <f>SUM(E28:E36)</f>
        <v>0.96500000000000008</v>
      </c>
      <c r="F37" s="37">
        <f>SUM(F28:F36)</f>
        <v>0</v>
      </c>
      <c r="G37" s="38"/>
    </row>
    <row r="38" spans="1:9" x14ac:dyDescent="0.3">
      <c r="A38" s="39" t="s">
        <v>24</v>
      </c>
      <c r="B38" s="40"/>
      <c r="C38" s="40"/>
      <c r="D38" s="40"/>
      <c r="E38" s="41">
        <v>0</v>
      </c>
      <c r="F38" s="42">
        <f>F37*E38</f>
        <v>0</v>
      </c>
      <c r="G38" s="43"/>
    </row>
    <row r="39" spans="1:9" x14ac:dyDescent="0.3">
      <c r="A39" s="84" t="s">
        <v>13</v>
      </c>
      <c r="B39" s="85"/>
      <c r="C39" s="85"/>
      <c r="D39" s="85"/>
      <c r="E39" s="86"/>
      <c r="F39" s="42">
        <f>SUM(F37:F38)</f>
        <v>0</v>
      </c>
      <c r="G39" s="43"/>
    </row>
    <row r="40" spans="1:9" x14ac:dyDescent="0.3">
      <c r="A40" s="35" t="s">
        <v>20</v>
      </c>
      <c r="B40" s="36"/>
      <c r="C40" s="36"/>
      <c r="D40" s="36"/>
      <c r="E40" s="41">
        <v>0</v>
      </c>
      <c r="F40" s="42">
        <f>E40*F39</f>
        <v>0</v>
      </c>
      <c r="G40" s="38"/>
    </row>
    <row r="41" spans="1:9" x14ac:dyDescent="0.3">
      <c r="A41" s="20"/>
      <c r="E41" s="4"/>
      <c r="F41" s="44"/>
      <c r="G41" s="3"/>
    </row>
    <row r="42" spans="1:9" x14ac:dyDescent="0.3">
      <c r="A42" s="20"/>
      <c r="E42" s="45" t="s">
        <v>14</v>
      </c>
      <c r="F42" s="46">
        <f>SUM(F39:F40)</f>
        <v>0</v>
      </c>
      <c r="G42" s="3"/>
      <c r="I42" s="47"/>
    </row>
    <row r="43" spans="1:9" x14ac:dyDescent="0.3">
      <c r="A43" s="21"/>
      <c r="B43" s="17"/>
      <c r="C43" s="17"/>
      <c r="D43" s="17"/>
      <c r="E43" s="17"/>
      <c r="F43" s="17"/>
      <c r="G43" s="18"/>
    </row>
    <row r="44" spans="1:9" x14ac:dyDescent="0.3">
      <c r="A44" s="20"/>
      <c r="G44" s="3"/>
    </row>
    <row r="45" spans="1:9" x14ac:dyDescent="0.3">
      <c r="A45" s="48" t="s">
        <v>15</v>
      </c>
      <c r="B45" s="23"/>
      <c r="C45" s="23"/>
      <c r="D45" s="23"/>
      <c r="E45" s="23"/>
      <c r="F45" s="23"/>
      <c r="G45" s="25"/>
      <c r="I45" s="47"/>
    </row>
    <row r="46" spans="1:9" x14ac:dyDescent="0.3">
      <c r="A46" s="78"/>
      <c r="B46" s="79"/>
      <c r="C46" s="80"/>
      <c r="D46" s="49" t="s">
        <v>17</v>
      </c>
      <c r="E46" s="49" t="s">
        <v>18</v>
      </c>
      <c r="F46" s="49" t="s">
        <v>14</v>
      </c>
      <c r="G46" s="50"/>
    </row>
    <row r="47" spans="1:9" x14ac:dyDescent="0.3">
      <c r="A47" s="82" t="s">
        <v>22</v>
      </c>
      <c r="B47" s="82"/>
      <c r="C47" s="82"/>
      <c r="D47" s="51">
        <v>0</v>
      </c>
      <c r="E47" s="50">
        <v>10</v>
      </c>
      <c r="F47" s="52">
        <f>E47*D47</f>
        <v>0</v>
      </c>
      <c r="G47" s="50"/>
    </row>
    <row r="48" spans="1:9" x14ac:dyDescent="0.3">
      <c r="A48" s="83" t="s">
        <v>23</v>
      </c>
      <c r="B48" s="83"/>
      <c r="C48" s="83"/>
      <c r="D48" s="51">
        <v>0</v>
      </c>
      <c r="E48" s="50">
        <v>20</v>
      </c>
      <c r="F48" s="52">
        <f>E48*D48</f>
        <v>0</v>
      </c>
      <c r="G48" s="50"/>
    </row>
    <row r="49" spans="1:7" ht="34.5" customHeight="1" x14ac:dyDescent="0.3">
      <c r="A49" s="83" t="s">
        <v>65</v>
      </c>
      <c r="B49" s="83"/>
      <c r="C49" s="83"/>
      <c r="D49" s="51">
        <v>0</v>
      </c>
      <c r="E49" s="53">
        <v>20</v>
      </c>
      <c r="F49" s="54">
        <f>E49*D49</f>
        <v>0</v>
      </c>
      <c r="G49" s="50"/>
    </row>
    <row r="50" spans="1:7" x14ac:dyDescent="0.3">
      <c r="A50" s="78"/>
      <c r="B50" s="79"/>
      <c r="C50" s="80"/>
      <c r="D50" s="49"/>
      <c r="E50" s="55" t="s">
        <v>19</v>
      </c>
      <c r="F50" s="52">
        <f>SUM(F47:F49)</f>
        <v>0</v>
      </c>
      <c r="G50" s="50"/>
    </row>
    <row r="51" spans="1:7" x14ac:dyDescent="0.3">
      <c r="A51" s="56"/>
      <c r="B51" s="57"/>
      <c r="C51" s="57"/>
      <c r="D51" s="58"/>
      <c r="E51" s="59"/>
      <c r="F51" s="60"/>
      <c r="G51" s="43"/>
    </row>
    <row r="52" spans="1:7" x14ac:dyDescent="0.3">
      <c r="A52" s="21"/>
      <c r="B52" s="17"/>
      <c r="C52" s="17"/>
      <c r="D52" s="17"/>
      <c r="E52" s="17"/>
      <c r="F52" s="17"/>
      <c r="G52" s="18"/>
    </row>
  </sheetData>
  <sheetProtection sheet="1" objects="1" scenarios="1"/>
  <mergeCells count="7">
    <mergeCell ref="A50:C50"/>
    <mergeCell ref="D9:F9"/>
    <mergeCell ref="A46:C46"/>
    <mergeCell ref="A47:C47"/>
    <mergeCell ref="A48:C48"/>
    <mergeCell ref="A49:C49"/>
    <mergeCell ref="A39:E39"/>
  </mergeCells>
  <pageMargins left="0.7" right="0.7" top="0.78740157499999996" bottom="0.78740157499999996" header="0.3" footer="0.3"/>
  <pageSetup paperSize="9" scale="73" fitToHeight="0" orientation="portrait" r:id="rId1"/>
  <ignoredErrors>
    <ignoredError sqref="D37:E37 F47:F50 F28:F42"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0426A-6495-4815-877B-F9FB24B82910}">
  <dimension ref="A1:I44"/>
  <sheetViews>
    <sheetView topLeftCell="A7" zoomScale="90" zoomScaleNormal="90" workbookViewId="0">
      <selection activeCell="D29" sqref="D29"/>
    </sheetView>
  </sheetViews>
  <sheetFormatPr baseColWidth="10" defaultRowHeight="16.5" x14ac:dyDescent="0.3"/>
  <cols>
    <col min="1" max="3" width="11.42578125" style="2"/>
    <col min="4" max="4" width="27.85546875" style="2" customWidth="1"/>
    <col min="5" max="5" width="28.85546875" style="2" customWidth="1"/>
    <col min="6" max="6" width="19.5703125" style="2" customWidth="1"/>
    <col min="7" max="7" width="15.7109375" style="2" customWidth="1"/>
    <col min="8" max="16384" width="11.42578125" style="2"/>
  </cols>
  <sheetData>
    <row r="1" spans="1:9" ht="20.25" x14ac:dyDescent="0.35">
      <c r="A1" s="1" t="s">
        <v>0</v>
      </c>
      <c r="G1" s="3"/>
    </row>
    <row r="2" spans="1:9" x14ac:dyDescent="0.3">
      <c r="G2" s="3"/>
    </row>
    <row r="3" spans="1:9" x14ac:dyDescent="0.3">
      <c r="A3" s="4" t="s">
        <v>1</v>
      </c>
      <c r="D3" s="2" t="s">
        <v>27</v>
      </c>
      <c r="G3" s="3"/>
    </row>
    <row r="4" spans="1:9" x14ac:dyDescent="0.3">
      <c r="A4" s="4" t="s">
        <v>2</v>
      </c>
      <c r="D4" s="2" t="s">
        <v>62</v>
      </c>
      <c r="G4" s="3"/>
    </row>
    <row r="5" spans="1:9" x14ac:dyDescent="0.3">
      <c r="A5" s="4"/>
      <c r="D5" s="2" t="s">
        <v>63</v>
      </c>
      <c r="G5" s="3"/>
    </row>
    <row r="6" spans="1:9" x14ac:dyDescent="0.3">
      <c r="G6" s="3"/>
    </row>
    <row r="7" spans="1:9" x14ac:dyDescent="0.3">
      <c r="A7" s="5"/>
      <c r="B7" s="5"/>
      <c r="C7" s="5"/>
      <c r="D7" s="5" t="s">
        <v>58</v>
      </c>
      <c r="E7" s="5"/>
      <c r="F7" s="5"/>
      <c r="G7" s="6"/>
    </row>
    <row r="8" spans="1:9" x14ac:dyDescent="0.3">
      <c r="A8" s="7"/>
      <c r="B8" s="7"/>
      <c r="C8" s="7"/>
      <c r="D8" s="7"/>
      <c r="E8" s="7"/>
      <c r="F8" s="7"/>
      <c r="G8" s="8"/>
    </row>
    <row r="9" spans="1:9" x14ac:dyDescent="0.3">
      <c r="A9" s="4" t="s">
        <v>3</v>
      </c>
      <c r="D9" s="81"/>
      <c r="E9" s="81"/>
      <c r="F9" s="81"/>
      <c r="G9" s="9"/>
      <c r="H9" s="10"/>
      <c r="I9" s="4"/>
    </row>
    <row r="10" spans="1:9" x14ac:dyDescent="0.3">
      <c r="G10" s="3"/>
    </row>
    <row r="11" spans="1:9" x14ac:dyDescent="0.3">
      <c r="E11" s="11"/>
      <c r="G11" s="3"/>
    </row>
    <row r="12" spans="1:9" x14ac:dyDescent="0.3">
      <c r="A12" s="2" t="s">
        <v>4</v>
      </c>
      <c r="D12" s="12" t="s">
        <v>28</v>
      </c>
      <c r="G12" s="3"/>
    </row>
    <row r="13" spans="1:9" x14ac:dyDescent="0.3">
      <c r="A13" s="2" t="s">
        <v>5</v>
      </c>
      <c r="D13" s="13"/>
      <c r="E13" s="14">
        <v>156750</v>
      </c>
      <c r="G13" s="3"/>
      <c r="I13" s="15"/>
    </row>
    <row r="14" spans="1:9" x14ac:dyDescent="0.3">
      <c r="D14" s="16" t="s">
        <v>6</v>
      </c>
      <c r="E14" s="127">
        <f>SUM(E12:E13)</f>
        <v>156750</v>
      </c>
      <c r="G14" s="3"/>
    </row>
    <row r="15" spans="1:9" x14ac:dyDescent="0.3">
      <c r="A15" s="17"/>
      <c r="B15" s="17"/>
      <c r="C15" s="17"/>
      <c r="D15" s="17"/>
      <c r="E15" s="17"/>
      <c r="F15" s="17"/>
      <c r="G15" s="18"/>
    </row>
    <row r="16" spans="1:9" x14ac:dyDescent="0.3">
      <c r="G16" s="3"/>
    </row>
    <row r="17" spans="1:7" x14ac:dyDescent="0.3">
      <c r="D17" s="2" t="s">
        <v>16</v>
      </c>
      <c r="E17" s="61" t="s">
        <v>25</v>
      </c>
      <c r="G17" s="3"/>
    </row>
    <row r="18" spans="1:7" x14ac:dyDescent="0.3">
      <c r="G18" s="3"/>
    </row>
    <row r="19" spans="1:7" x14ac:dyDescent="0.3">
      <c r="D19" s="2" t="s">
        <v>7</v>
      </c>
      <c r="E19" s="19">
        <v>0</v>
      </c>
      <c r="G19" s="3"/>
    </row>
    <row r="20" spans="1:7" x14ac:dyDescent="0.3">
      <c r="G20" s="3"/>
    </row>
    <row r="21" spans="1:7" x14ac:dyDescent="0.3">
      <c r="D21" s="2" t="s">
        <v>21</v>
      </c>
      <c r="E21" s="14">
        <v>0</v>
      </c>
      <c r="G21" s="3"/>
    </row>
    <row r="22" spans="1:7" x14ac:dyDescent="0.3">
      <c r="G22" s="3"/>
    </row>
    <row r="23" spans="1:7" x14ac:dyDescent="0.3">
      <c r="D23" s="2" t="s">
        <v>8</v>
      </c>
      <c r="E23" s="14">
        <v>0</v>
      </c>
      <c r="G23" s="3"/>
    </row>
    <row r="24" spans="1:7" x14ac:dyDescent="0.3">
      <c r="A24" s="17"/>
      <c r="B24" s="17"/>
      <c r="C24" s="17"/>
      <c r="D24" s="17"/>
      <c r="E24" s="17"/>
      <c r="F24" s="17"/>
      <c r="G24" s="18"/>
    </row>
    <row r="25" spans="1:7" x14ac:dyDescent="0.3">
      <c r="A25" s="20"/>
      <c r="G25" s="3"/>
    </row>
    <row r="26" spans="1:7" x14ac:dyDescent="0.3">
      <c r="A26" s="21"/>
      <c r="B26" s="17"/>
      <c r="C26" s="17"/>
      <c r="D26" s="17"/>
      <c r="E26" s="17"/>
      <c r="F26" s="17"/>
      <c r="G26" s="18"/>
    </row>
    <row r="27" spans="1:7" x14ac:dyDescent="0.3">
      <c r="A27" s="22" t="s">
        <v>9</v>
      </c>
      <c r="B27" s="23"/>
      <c r="C27" s="23"/>
      <c r="D27" s="24" t="s">
        <v>10</v>
      </c>
      <c r="E27" s="24" t="s">
        <v>11</v>
      </c>
      <c r="F27" s="24" t="s">
        <v>12</v>
      </c>
      <c r="G27" s="25"/>
    </row>
    <row r="28" spans="1:7" x14ac:dyDescent="0.3">
      <c r="A28" s="26">
        <v>1</v>
      </c>
      <c r="B28" s="27"/>
      <c r="C28" s="27"/>
      <c r="D28" s="28">
        <v>0.02</v>
      </c>
      <c r="E28" s="128">
        <v>0.02</v>
      </c>
      <c r="F28" s="29">
        <f>ROUND(E28*$E$23,2)</f>
        <v>0</v>
      </c>
      <c r="G28" s="30"/>
    </row>
    <row r="29" spans="1:7" x14ac:dyDescent="0.3">
      <c r="A29" s="26">
        <v>2</v>
      </c>
      <c r="B29" s="27"/>
      <c r="C29" s="27"/>
      <c r="D29" s="28">
        <v>0.2</v>
      </c>
      <c r="E29" s="128">
        <v>0.2</v>
      </c>
      <c r="F29" s="29">
        <f>ROUND(E29*$E$23,2)</f>
        <v>0</v>
      </c>
      <c r="G29" s="31"/>
    </row>
    <row r="30" spans="1:7" x14ac:dyDescent="0.3">
      <c r="A30" s="26">
        <v>3</v>
      </c>
      <c r="B30" s="27"/>
      <c r="C30" s="27"/>
      <c r="D30" s="28">
        <v>0.25</v>
      </c>
      <c r="E30" s="128">
        <v>0.25</v>
      </c>
      <c r="F30" s="29">
        <f t="shared" ref="F30:F36" si="0">ROUND(E30*$E$23,2)</f>
        <v>0</v>
      </c>
      <c r="G30" s="30"/>
    </row>
    <row r="31" spans="1:7" x14ac:dyDescent="0.3">
      <c r="A31" s="26">
        <v>4</v>
      </c>
      <c r="B31" s="27"/>
      <c r="C31" s="27"/>
      <c r="D31" s="28">
        <v>0.08</v>
      </c>
      <c r="E31" s="128">
        <v>0.08</v>
      </c>
      <c r="F31" s="29">
        <f t="shared" si="0"/>
        <v>0</v>
      </c>
      <c r="G31" s="31"/>
    </row>
    <row r="32" spans="1:7" x14ac:dyDescent="0.3">
      <c r="A32" s="26">
        <v>5</v>
      </c>
      <c r="B32" s="27"/>
      <c r="C32" s="27"/>
      <c r="D32" s="28">
        <v>0.15</v>
      </c>
      <c r="E32" s="128">
        <v>0.15</v>
      </c>
      <c r="F32" s="29">
        <f t="shared" si="0"/>
        <v>0</v>
      </c>
      <c r="G32" s="31"/>
    </row>
    <row r="33" spans="1:9" x14ac:dyDescent="0.3">
      <c r="A33" s="26">
        <v>6</v>
      </c>
      <c r="B33" s="27"/>
      <c r="C33" s="27"/>
      <c r="D33" s="28">
        <v>0.1</v>
      </c>
      <c r="E33" s="128">
        <v>0.09</v>
      </c>
      <c r="F33" s="29">
        <f t="shared" si="0"/>
        <v>0</v>
      </c>
      <c r="G33" s="31"/>
    </row>
    <row r="34" spans="1:9" x14ac:dyDescent="0.3">
      <c r="A34" s="26">
        <v>7</v>
      </c>
      <c r="B34" s="27"/>
      <c r="C34" s="27"/>
      <c r="D34" s="28">
        <v>0.04</v>
      </c>
      <c r="E34" s="128">
        <v>1.4999999999999999E-2</v>
      </c>
      <c r="F34" s="29">
        <f t="shared" si="0"/>
        <v>0</v>
      </c>
      <c r="G34" s="31"/>
    </row>
    <row r="35" spans="1:9" x14ac:dyDescent="0.3">
      <c r="A35" s="26">
        <v>8</v>
      </c>
      <c r="B35" s="27"/>
      <c r="C35" s="27"/>
      <c r="D35" s="28">
        <v>0.15</v>
      </c>
      <c r="E35" s="128">
        <v>0.15</v>
      </c>
      <c r="F35" s="29">
        <f t="shared" si="0"/>
        <v>0</v>
      </c>
      <c r="G35" s="31"/>
    </row>
    <row r="36" spans="1:9" x14ac:dyDescent="0.3">
      <c r="A36" s="32">
        <v>9</v>
      </c>
      <c r="D36" s="33">
        <v>0.01</v>
      </c>
      <c r="E36" s="129">
        <v>0.01</v>
      </c>
      <c r="F36" s="34">
        <f t="shared" si="0"/>
        <v>0</v>
      </c>
      <c r="G36" s="3"/>
    </row>
    <row r="37" spans="1:9" x14ac:dyDescent="0.3">
      <c r="A37" s="35" t="s">
        <v>13</v>
      </c>
      <c r="B37" s="36"/>
      <c r="C37" s="36"/>
      <c r="D37" s="76">
        <f>SUM(D28:D36)</f>
        <v>1</v>
      </c>
      <c r="E37" s="77">
        <f>SUM(E28:E36)</f>
        <v>0.96499999999999997</v>
      </c>
      <c r="F37" s="37">
        <f>SUM(F28:F36)</f>
        <v>0</v>
      </c>
      <c r="G37" s="38"/>
    </row>
    <row r="38" spans="1:9" x14ac:dyDescent="0.3">
      <c r="A38" s="39" t="s">
        <v>24</v>
      </c>
      <c r="B38" s="40"/>
      <c r="C38" s="40"/>
      <c r="D38" s="40"/>
      <c r="E38" s="41">
        <v>0</v>
      </c>
      <c r="F38" s="42">
        <f>F37*E38</f>
        <v>0</v>
      </c>
      <c r="G38" s="43"/>
    </row>
    <row r="39" spans="1:9" x14ac:dyDescent="0.3">
      <c r="A39" s="84" t="s">
        <v>13</v>
      </c>
      <c r="B39" s="85"/>
      <c r="C39" s="85"/>
      <c r="D39" s="85"/>
      <c r="E39" s="86"/>
      <c r="F39" s="42">
        <f>SUM(F37:F38)</f>
        <v>0</v>
      </c>
      <c r="G39" s="43"/>
    </row>
    <row r="40" spans="1:9" x14ac:dyDescent="0.3">
      <c r="A40" s="35" t="s">
        <v>20</v>
      </c>
      <c r="B40" s="36"/>
      <c r="C40" s="36"/>
      <c r="D40" s="36"/>
      <c r="E40" s="41">
        <v>0</v>
      </c>
      <c r="F40" s="42">
        <f>E40*F39</f>
        <v>0</v>
      </c>
      <c r="G40" s="38"/>
    </row>
    <row r="41" spans="1:9" x14ac:dyDescent="0.3">
      <c r="A41" s="20"/>
      <c r="E41" s="4"/>
      <c r="F41" s="44"/>
      <c r="G41" s="3"/>
    </row>
    <row r="42" spans="1:9" x14ac:dyDescent="0.3">
      <c r="A42" s="20"/>
      <c r="E42" s="45" t="s">
        <v>14</v>
      </c>
      <c r="F42" s="46">
        <f>SUM(F39:F40)</f>
        <v>0</v>
      </c>
      <c r="G42" s="3"/>
      <c r="I42" s="47"/>
    </row>
    <row r="43" spans="1:9" x14ac:dyDescent="0.3">
      <c r="A43" s="21"/>
      <c r="B43" s="17"/>
      <c r="C43" s="17"/>
      <c r="D43" s="17"/>
      <c r="E43" s="17"/>
      <c r="F43" s="17"/>
      <c r="G43" s="18"/>
    </row>
    <row r="44" spans="1:9" x14ac:dyDescent="0.3">
      <c r="A44" s="40"/>
      <c r="B44" s="40"/>
      <c r="C44" s="40"/>
      <c r="D44" s="40"/>
      <c r="E44" s="40"/>
      <c r="F44" s="40"/>
      <c r="G44" s="40"/>
    </row>
  </sheetData>
  <sheetProtection sheet="1" objects="1" scenarios="1"/>
  <mergeCells count="2">
    <mergeCell ref="D9:F9"/>
    <mergeCell ref="A39:E39"/>
  </mergeCells>
  <pageMargins left="0.7" right="0.7" top="0.78740157499999996" bottom="0.78740157499999996" header="0.3" footer="0.3"/>
  <ignoredErrors>
    <ignoredError sqref="D37:E37 F28:F40 F42"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D1BF1-123F-4FFD-9AA6-7E0CC94DDD67}">
  <dimension ref="A1:I55"/>
  <sheetViews>
    <sheetView topLeftCell="A19" zoomScale="90" zoomScaleNormal="90" workbookViewId="0">
      <selection activeCell="K12" sqref="K12"/>
    </sheetView>
  </sheetViews>
  <sheetFormatPr baseColWidth="10" defaultRowHeight="16.5" x14ac:dyDescent="0.3"/>
  <cols>
    <col min="1" max="1" width="12.7109375" style="63" customWidth="1"/>
    <col min="2" max="2" width="15.42578125" style="63" customWidth="1"/>
    <col min="3" max="3" width="19.85546875" style="63" customWidth="1"/>
    <col min="4" max="4" width="15.85546875" style="63" customWidth="1"/>
    <col min="5" max="5" width="26.42578125" style="63" customWidth="1"/>
    <col min="6" max="6" width="19.5703125" style="63" customWidth="1"/>
    <col min="7" max="7" width="22.42578125" style="63" customWidth="1"/>
    <col min="8" max="16384" width="11.42578125" style="63"/>
  </cols>
  <sheetData>
    <row r="1" spans="1:9" ht="20.25" x14ac:dyDescent="0.35">
      <c r="A1" s="62" t="s">
        <v>0</v>
      </c>
      <c r="G1" s="64"/>
    </row>
    <row r="2" spans="1:9" x14ac:dyDescent="0.3">
      <c r="G2" s="64"/>
    </row>
    <row r="3" spans="1:9" x14ac:dyDescent="0.3">
      <c r="A3" s="65" t="s">
        <v>1</v>
      </c>
      <c r="D3" s="2" t="s">
        <v>27</v>
      </c>
      <c r="E3" s="2"/>
      <c r="F3" s="2"/>
      <c r="G3" s="64"/>
    </row>
    <row r="4" spans="1:9" x14ac:dyDescent="0.3">
      <c r="A4" s="65" t="s">
        <v>2</v>
      </c>
      <c r="D4" s="2" t="s">
        <v>62</v>
      </c>
      <c r="E4" s="2"/>
      <c r="F4" s="2"/>
      <c r="G4" s="64"/>
    </row>
    <row r="5" spans="1:9" x14ac:dyDescent="0.3">
      <c r="A5" s="65"/>
      <c r="D5" s="2" t="s">
        <v>63</v>
      </c>
      <c r="E5" s="2"/>
      <c r="F5" s="2"/>
      <c r="G5" s="64"/>
    </row>
    <row r="6" spans="1:9" x14ac:dyDescent="0.3">
      <c r="D6" s="2"/>
      <c r="G6" s="64"/>
    </row>
    <row r="7" spans="1:9" x14ac:dyDescent="0.3">
      <c r="A7" s="66"/>
      <c r="B7" s="66"/>
      <c r="C7" s="66"/>
      <c r="D7" s="66" t="s">
        <v>29</v>
      </c>
      <c r="E7" s="66"/>
      <c r="F7" s="66"/>
      <c r="G7" s="67"/>
    </row>
    <row r="8" spans="1:9" x14ac:dyDescent="0.3">
      <c r="A8" s="68"/>
      <c r="B8" s="68"/>
      <c r="C8" s="68"/>
      <c r="D8" s="68"/>
      <c r="E8" s="68"/>
      <c r="F8" s="68"/>
      <c r="G8" s="69"/>
    </row>
    <row r="9" spans="1:9" x14ac:dyDescent="0.3">
      <c r="A9" s="65" t="s">
        <v>3</v>
      </c>
      <c r="D9" s="97"/>
      <c r="E9" s="98"/>
      <c r="F9" s="99"/>
      <c r="G9" s="70"/>
      <c r="H9"/>
      <c r="I9" s="65"/>
    </row>
    <row r="10" spans="1:9" x14ac:dyDescent="0.3">
      <c r="A10" s="71"/>
      <c r="B10" s="71"/>
      <c r="C10" s="71"/>
      <c r="D10" s="71"/>
      <c r="E10" s="71"/>
      <c r="F10" s="71"/>
      <c r="G10" s="72"/>
    </row>
    <row r="11" spans="1:9" ht="33" customHeight="1" x14ac:dyDescent="0.3">
      <c r="A11" s="100" t="s">
        <v>61</v>
      </c>
      <c r="B11" s="101"/>
      <c r="C11" s="101"/>
      <c r="D11" s="101"/>
      <c r="E11" s="101"/>
      <c r="F11" s="101"/>
      <c r="G11" s="102"/>
    </row>
    <row r="12" spans="1:9" ht="97.5" customHeight="1" x14ac:dyDescent="0.3">
      <c r="A12" s="87" t="s">
        <v>72</v>
      </c>
      <c r="B12" s="88"/>
      <c r="C12" s="88"/>
      <c r="D12" s="88"/>
      <c r="E12" s="88"/>
      <c r="F12" s="88"/>
      <c r="G12" s="89"/>
    </row>
    <row r="13" spans="1:9" ht="72.75" customHeight="1" x14ac:dyDescent="0.3">
      <c r="A13" s="103" t="s">
        <v>73</v>
      </c>
      <c r="B13" s="104"/>
      <c r="C13" s="104"/>
      <c r="D13" s="104"/>
      <c r="E13" s="104"/>
      <c r="F13" s="104"/>
      <c r="G13" s="105"/>
    </row>
    <row r="14" spans="1:9" ht="20.100000000000001" customHeight="1" x14ac:dyDescent="0.3">
      <c r="A14" s="90" t="s">
        <v>30</v>
      </c>
      <c r="B14" s="91"/>
      <c r="C14" s="92"/>
      <c r="D14" s="106">
        <f>(2120825.5+156750)*F14</f>
        <v>0</v>
      </c>
      <c r="E14" s="107"/>
      <c r="F14" s="114">
        <v>0</v>
      </c>
      <c r="G14" s="115"/>
    </row>
    <row r="15" spans="1:9" ht="20.100000000000001" customHeight="1" x14ac:dyDescent="0.3">
      <c r="A15" s="90" t="s">
        <v>31</v>
      </c>
      <c r="B15" s="91"/>
      <c r="C15" s="92"/>
      <c r="D15" s="108"/>
      <c r="E15" s="109"/>
      <c r="F15" s="116"/>
      <c r="G15" s="117"/>
    </row>
    <row r="16" spans="1:9" ht="20.100000000000001" customHeight="1" x14ac:dyDescent="0.3">
      <c r="A16" s="90" t="s">
        <v>32</v>
      </c>
      <c r="B16" s="91"/>
      <c r="C16" s="92"/>
      <c r="D16" s="108"/>
      <c r="E16" s="109"/>
      <c r="F16" s="116"/>
      <c r="G16" s="117"/>
    </row>
    <row r="17" spans="1:7" ht="255" customHeight="1" x14ac:dyDescent="0.3">
      <c r="A17" s="112" t="s">
        <v>33</v>
      </c>
      <c r="B17" s="113"/>
      <c r="C17" s="113"/>
      <c r="D17" s="108"/>
      <c r="E17" s="109"/>
      <c r="F17" s="116"/>
      <c r="G17" s="117"/>
    </row>
    <row r="18" spans="1:7" ht="35.1" customHeight="1" x14ac:dyDescent="0.3">
      <c r="A18" s="90" t="s">
        <v>34</v>
      </c>
      <c r="B18" s="91"/>
      <c r="C18" s="91"/>
      <c r="D18" s="108"/>
      <c r="E18" s="109"/>
      <c r="F18" s="116"/>
      <c r="G18" s="117"/>
    </row>
    <row r="19" spans="1:7" ht="20.100000000000001" customHeight="1" x14ac:dyDescent="0.3">
      <c r="A19" s="90" t="s">
        <v>35</v>
      </c>
      <c r="B19" s="91"/>
      <c r="C19" s="91"/>
      <c r="D19" s="108"/>
      <c r="E19" s="109"/>
      <c r="F19" s="116"/>
      <c r="G19" s="117"/>
    </row>
    <row r="20" spans="1:7" ht="35.1" customHeight="1" x14ac:dyDescent="0.3">
      <c r="A20" s="90" t="s">
        <v>36</v>
      </c>
      <c r="B20" s="91"/>
      <c r="C20" s="91"/>
      <c r="D20" s="108"/>
      <c r="E20" s="109"/>
      <c r="F20" s="116"/>
      <c r="G20" s="117"/>
    </row>
    <row r="21" spans="1:7" ht="35.1" customHeight="1" x14ac:dyDescent="0.3">
      <c r="A21" s="90" t="s">
        <v>37</v>
      </c>
      <c r="B21" s="91"/>
      <c r="C21" s="91"/>
      <c r="D21" s="108"/>
      <c r="E21" s="109"/>
      <c r="F21" s="116"/>
      <c r="G21" s="117"/>
    </row>
    <row r="22" spans="1:7" ht="50.1" customHeight="1" x14ac:dyDescent="0.3">
      <c r="A22" s="90" t="s">
        <v>38</v>
      </c>
      <c r="B22" s="91"/>
      <c r="C22" s="91"/>
      <c r="D22" s="108"/>
      <c r="E22" s="109"/>
      <c r="F22" s="116"/>
      <c r="G22" s="117"/>
    </row>
    <row r="23" spans="1:7" ht="309" customHeight="1" x14ac:dyDescent="0.3">
      <c r="A23" s="112" t="s">
        <v>60</v>
      </c>
      <c r="B23" s="113"/>
      <c r="C23" s="113"/>
      <c r="D23" s="110"/>
      <c r="E23" s="111"/>
      <c r="F23" s="118"/>
      <c r="G23" s="119"/>
    </row>
    <row r="24" spans="1:7" ht="6.75" customHeight="1" x14ac:dyDescent="0.3">
      <c r="A24" s="87"/>
      <c r="B24" s="88"/>
      <c r="C24" s="88"/>
      <c r="D24" s="88"/>
      <c r="E24" s="88"/>
      <c r="F24" s="88"/>
      <c r="G24" s="89"/>
    </row>
    <row r="25" spans="1:7" ht="212.25" customHeight="1" x14ac:dyDescent="0.3">
      <c r="A25" s="90" t="s">
        <v>66</v>
      </c>
      <c r="B25" s="91"/>
      <c r="C25" s="92"/>
      <c r="D25" s="93">
        <v>0</v>
      </c>
      <c r="E25" s="94"/>
      <c r="F25" s="95"/>
      <c r="G25" s="96"/>
    </row>
    <row r="26" spans="1:7" ht="6.75" customHeight="1" x14ac:dyDescent="0.3">
      <c r="A26" s="87"/>
      <c r="B26" s="88"/>
      <c r="C26" s="88"/>
      <c r="D26" s="88"/>
      <c r="E26" s="88"/>
      <c r="F26" s="88"/>
      <c r="G26" s="89"/>
    </row>
    <row r="27" spans="1:7" ht="143.25" customHeight="1" x14ac:dyDescent="0.3">
      <c r="A27" s="90" t="s">
        <v>67</v>
      </c>
      <c r="B27" s="91"/>
      <c r="C27" s="91"/>
      <c r="D27" s="120">
        <v>0</v>
      </c>
      <c r="E27" s="121"/>
      <c r="F27" s="91"/>
      <c r="G27" s="96"/>
    </row>
    <row r="28" spans="1:7" ht="32.25" customHeight="1" x14ac:dyDescent="0.3">
      <c r="A28" s="87" t="s">
        <v>68</v>
      </c>
      <c r="B28" s="88"/>
      <c r="C28" s="88"/>
      <c r="D28" s="88"/>
      <c r="E28" s="88"/>
      <c r="F28" s="88"/>
      <c r="G28" s="89"/>
    </row>
    <row r="29" spans="1:7" ht="69.95" customHeight="1" x14ac:dyDescent="0.3">
      <c r="A29" s="90" t="s">
        <v>39</v>
      </c>
      <c r="B29" s="91"/>
      <c r="C29" s="92"/>
      <c r="D29" s="93">
        <v>0</v>
      </c>
      <c r="E29" s="94"/>
      <c r="F29" s="95"/>
      <c r="G29" s="96"/>
    </row>
    <row r="30" spans="1:7" ht="24.95" customHeight="1" x14ac:dyDescent="0.3">
      <c r="A30" s="87" t="s">
        <v>69</v>
      </c>
      <c r="B30" s="88"/>
      <c r="C30" s="88"/>
      <c r="D30" s="88"/>
      <c r="E30" s="88"/>
      <c r="F30" s="88"/>
      <c r="G30" s="89"/>
    </row>
    <row r="31" spans="1:7" ht="50.1" customHeight="1" x14ac:dyDescent="0.3">
      <c r="A31" s="90" t="s">
        <v>40</v>
      </c>
      <c r="B31" s="91"/>
      <c r="C31" s="92"/>
      <c r="D31" s="93">
        <v>0</v>
      </c>
      <c r="E31" s="94"/>
      <c r="F31" s="95"/>
      <c r="G31" s="96"/>
    </row>
    <row r="32" spans="1:7" ht="69.95" customHeight="1" x14ac:dyDescent="0.3">
      <c r="A32" s="90" t="s">
        <v>59</v>
      </c>
      <c r="B32" s="91"/>
      <c r="C32" s="92"/>
      <c r="D32" s="93">
        <v>0</v>
      </c>
      <c r="E32" s="94"/>
      <c r="F32" s="95"/>
      <c r="G32" s="96"/>
    </row>
    <row r="33" spans="1:7" ht="69.95" customHeight="1" x14ac:dyDescent="0.3">
      <c r="A33" s="90" t="s">
        <v>41</v>
      </c>
      <c r="B33" s="91"/>
      <c r="C33" s="92"/>
      <c r="D33" s="93">
        <v>0</v>
      </c>
      <c r="E33" s="94"/>
      <c r="F33" s="95"/>
      <c r="G33" s="96"/>
    </row>
    <row r="34" spans="1:7" ht="8.25" customHeight="1" x14ac:dyDescent="0.3">
      <c r="A34" s="87"/>
      <c r="B34" s="88"/>
      <c r="C34" s="88"/>
      <c r="D34" s="88"/>
      <c r="E34" s="88"/>
      <c r="F34" s="88"/>
      <c r="G34" s="89"/>
    </row>
    <row r="35" spans="1:7" ht="69.95" customHeight="1" x14ac:dyDescent="0.3">
      <c r="A35" s="90" t="s">
        <v>70</v>
      </c>
      <c r="B35" s="91"/>
      <c r="C35" s="92"/>
      <c r="D35" s="93">
        <v>0</v>
      </c>
      <c r="E35" s="94"/>
      <c r="F35" s="95"/>
      <c r="G35" s="96"/>
    </row>
    <row r="36" spans="1:7" ht="6.75" customHeight="1" x14ac:dyDescent="0.3">
      <c r="A36" s="87"/>
      <c r="B36" s="88"/>
      <c r="C36" s="88"/>
      <c r="D36" s="88"/>
      <c r="E36" s="88"/>
      <c r="F36" s="88"/>
      <c r="G36" s="89"/>
    </row>
    <row r="37" spans="1:7" ht="138" customHeight="1" x14ac:dyDescent="0.3">
      <c r="A37" s="90" t="s">
        <v>71</v>
      </c>
      <c r="B37" s="91"/>
      <c r="C37" s="92"/>
      <c r="D37" s="93">
        <v>0</v>
      </c>
      <c r="E37" s="94"/>
      <c r="F37" s="95"/>
      <c r="G37" s="96"/>
    </row>
    <row r="38" spans="1:7" x14ac:dyDescent="0.3">
      <c r="A38" s="122" t="s">
        <v>19</v>
      </c>
      <c r="B38" s="123"/>
      <c r="C38" s="124"/>
      <c r="D38" s="125">
        <f>SUM(D14:E37)</f>
        <v>0</v>
      </c>
      <c r="E38" s="126"/>
      <c r="F38" s="123"/>
      <c r="G38" s="124"/>
    </row>
    <row r="41" spans="1:7" ht="17.25" x14ac:dyDescent="0.3">
      <c r="A41" s="73" t="s">
        <v>42</v>
      </c>
    </row>
    <row r="42" spans="1:7" x14ac:dyDescent="0.3">
      <c r="A42" s="74" t="s">
        <v>43</v>
      </c>
      <c r="B42" s="74"/>
      <c r="C42" s="74"/>
      <c r="D42" s="74"/>
    </row>
    <row r="43" spans="1:7" x14ac:dyDescent="0.3">
      <c r="A43" s="74" t="s">
        <v>44</v>
      </c>
      <c r="B43" s="74"/>
      <c r="C43" s="74"/>
      <c r="D43" s="74"/>
    </row>
    <row r="44" spans="1:7" x14ac:dyDescent="0.3">
      <c r="A44" s="75" t="s">
        <v>45</v>
      </c>
      <c r="B44" s="75"/>
      <c r="C44" s="75"/>
    </row>
    <row r="45" spans="1:7" x14ac:dyDescent="0.3">
      <c r="A45" s="75" t="s">
        <v>46</v>
      </c>
      <c r="B45" s="75"/>
      <c r="C45" s="75"/>
    </row>
    <row r="46" spans="1:7" x14ac:dyDescent="0.3">
      <c r="A46" s="75" t="s">
        <v>47</v>
      </c>
      <c r="B46" s="75"/>
      <c r="C46" s="75"/>
    </row>
    <row r="47" spans="1:7" x14ac:dyDescent="0.3">
      <c r="A47" s="75" t="s">
        <v>48</v>
      </c>
      <c r="B47" s="75"/>
      <c r="C47" s="75"/>
    </row>
    <row r="48" spans="1:7" x14ac:dyDescent="0.3">
      <c r="A48" s="75" t="s">
        <v>49</v>
      </c>
      <c r="B48" s="75"/>
      <c r="C48" s="75"/>
    </row>
    <row r="49" spans="1:3" x14ac:dyDescent="0.3">
      <c r="A49" s="75" t="s">
        <v>50</v>
      </c>
      <c r="B49" s="75"/>
      <c r="C49" s="75"/>
    </row>
    <row r="50" spans="1:3" x14ac:dyDescent="0.3">
      <c r="A50" s="75" t="s">
        <v>51</v>
      </c>
      <c r="B50" s="75"/>
      <c r="C50" s="75"/>
    </row>
    <row r="51" spans="1:3" x14ac:dyDescent="0.3">
      <c r="A51" s="75" t="s">
        <v>52</v>
      </c>
      <c r="B51" s="75"/>
      <c r="C51" s="75"/>
    </row>
    <row r="52" spans="1:3" x14ac:dyDescent="0.3">
      <c r="A52" s="75" t="s">
        <v>53</v>
      </c>
      <c r="B52" s="75"/>
      <c r="C52" s="75"/>
    </row>
    <row r="53" spans="1:3" x14ac:dyDescent="0.3">
      <c r="A53" s="75" t="s">
        <v>54</v>
      </c>
      <c r="B53" s="75"/>
      <c r="C53" s="75"/>
    </row>
    <row r="54" spans="1:3" x14ac:dyDescent="0.3">
      <c r="A54" s="75" t="s">
        <v>55</v>
      </c>
      <c r="B54" s="75"/>
      <c r="C54" s="75"/>
    </row>
    <row r="55" spans="1:3" x14ac:dyDescent="0.3">
      <c r="A55" s="75" t="s">
        <v>56</v>
      </c>
      <c r="B55" s="75"/>
      <c r="C55" s="75"/>
    </row>
  </sheetData>
  <mergeCells count="49">
    <mergeCell ref="A33:C33"/>
    <mergeCell ref="D33:E33"/>
    <mergeCell ref="F33:G33"/>
    <mergeCell ref="A38:C38"/>
    <mergeCell ref="D38:E38"/>
    <mergeCell ref="F38:G38"/>
    <mergeCell ref="A36:G36"/>
    <mergeCell ref="A37:C37"/>
    <mergeCell ref="D37:E37"/>
    <mergeCell ref="F37:G37"/>
    <mergeCell ref="A34:G34"/>
    <mergeCell ref="A35:C35"/>
    <mergeCell ref="D35:E35"/>
    <mergeCell ref="F35:G35"/>
    <mergeCell ref="A32:C32"/>
    <mergeCell ref="D32:E32"/>
    <mergeCell ref="F32:G32"/>
    <mergeCell ref="A27:C27"/>
    <mergeCell ref="D27:E27"/>
    <mergeCell ref="F27:G27"/>
    <mergeCell ref="A28:G28"/>
    <mergeCell ref="A29:C29"/>
    <mergeCell ref="D29:E29"/>
    <mergeCell ref="F29:G29"/>
    <mergeCell ref="A30:G30"/>
    <mergeCell ref="A31:C31"/>
    <mergeCell ref="D31:E31"/>
    <mergeCell ref="F31:G31"/>
    <mergeCell ref="D9:F9"/>
    <mergeCell ref="A11:G11"/>
    <mergeCell ref="A13:G13"/>
    <mergeCell ref="A14:C14"/>
    <mergeCell ref="D14:E23"/>
    <mergeCell ref="A15:C15"/>
    <mergeCell ref="A16:C16"/>
    <mergeCell ref="A17:C17"/>
    <mergeCell ref="A18:C18"/>
    <mergeCell ref="A19:C19"/>
    <mergeCell ref="A20:C20"/>
    <mergeCell ref="A21:C21"/>
    <mergeCell ref="A22:C22"/>
    <mergeCell ref="A23:C23"/>
    <mergeCell ref="A12:G12"/>
    <mergeCell ref="F14:G23"/>
    <mergeCell ref="A26:G26"/>
    <mergeCell ref="A25:C25"/>
    <mergeCell ref="D25:E25"/>
    <mergeCell ref="F25:G25"/>
    <mergeCell ref="A24:G24"/>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IBW  </vt:lpstr>
      <vt:lpstr>VA</vt:lpstr>
      <vt:lpstr>Bes. Leistungen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cp:lastPrinted>2017-11-30T14:03:10Z</cp:lastPrinted>
  <dcterms:created xsi:type="dcterms:W3CDTF">2017-03-21T09:32:55Z</dcterms:created>
  <dcterms:modified xsi:type="dcterms:W3CDTF">2026-07-07T07:34:41Z</dcterms:modified>
</cp:coreProperties>
</file>